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Lovrenc na Pohorju/"/>
    </mc:Choice>
  </mc:AlternateContent>
  <xr:revisionPtr revIDLastSave="0" documentId="13_ncr:1_{89911966-543E-3749-B0FA-7DCFA86FE7EC}" xr6:coauthVersionLast="47" xr6:coauthVersionMax="47" xr10:uidLastSave="{00000000-0000-0000-0000-000000000000}"/>
  <bookViews>
    <workbookView xWindow="0" yWindow="500" windowWidth="26160" windowHeight="18420" activeTab="21" xr2:uid="{DE0CD9CF-6627-43EE-93DE-387ADB5DB5AA}"/>
  </bookViews>
  <sheets>
    <sheet name="1. sklop" sheetId="1" r:id="rId1"/>
    <sheet name="2. sklop" sheetId="4" r:id="rId2"/>
    <sheet name="3. sklop" sheetId="5" r:id="rId3"/>
    <sheet name="4. sklop" sheetId="6" r:id="rId4"/>
    <sheet name="5. sklop" sheetId="7" r:id="rId5"/>
    <sheet name="6. sklop" sheetId="8" r:id="rId6"/>
    <sheet name="7. sklop" sheetId="9" r:id="rId7"/>
    <sheet name="8. sklop" sheetId="10" r:id="rId8"/>
    <sheet name="9. sklop" sheetId="11" r:id="rId9"/>
    <sheet name="10. sklop" sheetId="12" r:id="rId10"/>
    <sheet name="11. sklop" sheetId="13" r:id="rId11"/>
    <sheet name="12. sklop" sheetId="16" r:id="rId12"/>
    <sheet name="13. sklop" sheetId="26" r:id="rId13"/>
    <sheet name="14. sklop" sheetId="17" r:id="rId14"/>
    <sheet name="15. sklop" sheetId="19" r:id="rId15"/>
    <sheet name="16. sklop" sheetId="20" r:id="rId16"/>
    <sheet name="17. sklop" sheetId="21" r:id="rId17"/>
    <sheet name="18. sklop" sheetId="22" r:id="rId18"/>
    <sheet name="19. sklop" sheetId="23" r:id="rId19"/>
    <sheet name="20. sklop" sheetId="24" r:id="rId20"/>
    <sheet name="21. sklop" sheetId="25" r:id="rId21"/>
    <sheet name="22. sklop" sheetId="28" r:id="rId22"/>
  </sheets>
  <externalReferences>
    <externalReference r:id="rId23"/>
  </externalReferences>
  <definedNames>
    <definedName name="_xlnm.Print_Area" localSheetId="12">'13. sklop'!$E$8</definedName>
    <definedName name="_xlnm.Print_Area" localSheetId="13">'14. sklop'!$B$13</definedName>
    <definedName name="_xlnm.Print_Area" localSheetId="14">'15. sklop'!$B$11</definedName>
    <definedName name="_xlnm.Print_Area" localSheetId="15">'16. sklop'!$A$16</definedName>
    <definedName name="_xlnm.Print_Area" localSheetId="16">'17. sklop'!$J$3</definedName>
    <definedName name="_xlnm.Print_Area" localSheetId="17">'18. sklop'!$B$12</definedName>
    <definedName name="_xlnm.Print_Area" localSheetId="18">'19. sklop'!$E$7</definedName>
    <definedName name="_xlnm.Print_Area" localSheetId="1">'2. sklop'!$H$35</definedName>
    <definedName name="_xlnm.Print_Area" localSheetId="19">'20. sklop'!$B$3</definedName>
    <definedName name="_xlnm.Print_Area" localSheetId="20">'21. sklop'!$K$17</definedName>
    <definedName name="_xlnm.Print_Area" localSheetId="21">'22. sklop'!$K$16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4" i="13" l="1"/>
  <c r="F44" i="10" l="1"/>
  <c r="J26" i="13"/>
  <c r="K26" i="13" s="1"/>
  <c r="I16" i="17"/>
  <c r="J16" i="17" s="1"/>
  <c r="F17" i="17"/>
  <c r="J33" i="9"/>
  <c r="K33" i="9" s="1"/>
  <c r="J32" i="9"/>
  <c r="K32" i="9" s="1"/>
  <c r="J34" i="9"/>
  <c r="K34" i="9" s="1"/>
  <c r="J93" i="13"/>
  <c r="K93" i="13" s="1"/>
  <c r="J92" i="13"/>
  <c r="K92" i="13" s="1"/>
  <c r="J68" i="13"/>
  <c r="K68" i="13" s="1"/>
  <c r="J69" i="13"/>
  <c r="K57" i="16"/>
  <c r="L57" i="16" s="1"/>
  <c r="K21" i="16"/>
  <c r="L21" i="16" s="1"/>
  <c r="J38" i="5"/>
  <c r="K38" i="5" s="1"/>
  <c r="J18" i="8"/>
  <c r="K18" i="8" s="1"/>
  <c r="J18" i="5"/>
  <c r="K18" i="5" s="1"/>
  <c r="J43" i="1"/>
  <c r="K43" i="1" s="1"/>
  <c r="J40" i="9"/>
  <c r="K40" i="9" s="1"/>
  <c r="G12" i="28" l="1"/>
  <c r="J11" i="28"/>
  <c r="J28" i="1" l="1"/>
  <c r="K28" i="1" s="1"/>
  <c r="K60" i="16" l="1"/>
  <c r="L60" i="16" s="1"/>
  <c r="J55" i="13"/>
  <c r="K55" i="13" s="1"/>
  <c r="J91" i="13"/>
  <c r="K91" i="13" s="1"/>
  <c r="J72" i="13"/>
  <c r="K72" i="13" s="1"/>
  <c r="J73" i="13"/>
  <c r="K73" i="13" s="1"/>
  <c r="J76" i="13"/>
  <c r="K76" i="13" s="1"/>
  <c r="J77" i="13"/>
  <c r="K77" i="13" s="1"/>
  <c r="J78" i="13"/>
  <c r="K78" i="13" s="1"/>
  <c r="J79" i="13"/>
  <c r="K79" i="13" s="1"/>
  <c r="J83" i="13"/>
  <c r="K83" i="13" s="1"/>
  <c r="J67" i="13"/>
  <c r="K67" i="13" s="1"/>
  <c r="J66" i="13"/>
  <c r="K66" i="13" s="1"/>
  <c r="J12" i="13"/>
  <c r="K12" i="13" s="1"/>
  <c r="J11" i="13"/>
  <c r="K11" i="13" s="1"/>
  <c r="J15" i="13"/>
  <c r="K15" i="13" s="1"/>
  <c r="J47" i="13" l="1"/>
  <c r="K47" i="13" s="1"/>
  <c r="I16" i="12"/>
  <c r="J16" i="12" s="1"/>
  <c r="I14" i="12"/>
  <c r="J14" i="12" s="1"/>
  <c r="I43" i="10"/>
  <c r="J43" i="10" s="1"/>
  <c r="J19" i="11"/>
  <c r="K19" i="11" s="1"/>
  <c r="I29" i="10"/>
  <c r="I27" i="10"/>
  <c r="I42" i="10"/>
  <c r="I41" i="10"/>
  <c r="I40" i="10"/>
  <c r="I37" i="10"/>
  <c r="I36" i="10"/>
  <c r="I35" i="10"/>
  <c r="I30" i="10"/>
  <c r="I28" i="10"/>
  <c r="I26" i="10"/>
  <c r="J40" i="10" l="1"/>
  <c r="J56" i="5" l="1"/>
  <c r="K56" i="5" s="1"/>
  <c r="J55" i="5"/>
  <c r="K55" i="5" s="1"/>
  <c r="J54" i="5"/>
  <c r="K54" i="5" s="1"/>
  <c r="G57" i="5"/>
  <c r="K23" i="4" l="1"/>
  <c r="L23" i="4" s="1"/>
  <c r="K20" i="4"/>
  <c r="L20" i="4" s="1"/>
  <c r="K18" i="4"/>
  <c r="L18" i="4" s="1"/>
  <c r="K11" i="4"/>
  <c r="L11" i="4" s="1"/>
  <c r="K13" i="4"/>
  <c r="L13" i="4" s="1"/>
  <c r="K12" i="4"/>
  <c r="L12" i="4" s="1"/>
  <c r="K14" i="4"/>
  <c r="L14" i="4" s="1"/>
  <c r="J59" i="1"/>
  <c r="K59" i="1" s="1"/>
  <c r="J62" i="1"/>
  <c r="K62" i="1" s="1"/>
  <c r="J61" i="1"/>
  <c r="K61" i="1" s="1"/>
  <c r="J60" i="1"/>
  <c r="K60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17" i="1"/>
  <c r="K17" i="1" s="1"/>
  <c r="J24" i="1"/>
  <c r="K24" i="1" s="1"/>
  <c r="K67" i="16" l="1"/>
  <c r="G64" i="1"/>
  <c r="G17" i="26"/>
  <c r="J16" i="26"/>
  <c r="K16" i="26" s="1"/>
  <c r="J15" i="26"/>
  <c r="K15" i="26" s="1"/>
  <c r="J14" i="26"/>
  <c r="K14" i="26" s="1"/>
  <c r="J13" i="26"/>
  <c r="K13" i="26" s="1"/>
  <c r="J12" i="26"/>
  <c r="K12" i="26" s="1"/>
  <c r="J11" i="26"/>
  <c r="K11" i="26" s="1"/>
  <c r="K17" i="26" l="1"/>
  <c r="F29" i="7"/>
  <c r="G27" i="8"/>
  <c r="G13" i="25" l="1"/>
  <c r="J12" i="25"/>
  <c r="J11" i="25"/>
  <c r="F17" i="24" l="1"/>
  <c r="I16" i="24"/>
  <c r="J16" i="24" s="1"/>
  <c r="I15" i="24"/>
  <c r="J15" i="24" s="1"/>
  <c r="I14" i="24"/>
  <c r="J14" i="24" s="1"/>
  <c r="I13" i="24"/>
  <c r="J13" i="24" s="1"/>
  <c r="I12" i="24"/>
  <c r="J12" i="24" s="1"/>
  <c r="I11" i="24"/>
  <c r="J11" i="24" s="1"/>
  <c r="H15" i="23" l="1"/>
  <c r="K14" i="23"/>
  <c r="L14" i="23" s="1"/>
  <c r="K13" i="23"/>
  <c r="L13" i="23" s="1"/>
  <c r="L15" i="23" l="1"/>
  <c r="F14" i="21"/>
  <c r="I13" i="21"/>
  <c r="J13" i="21" s="1"/>
  <c r="I12" i="21"/>
  <c r="J12" i="21" s="1"/>
  <c r="A13" i="21"/>
  <c r="I11" i="21"/>
  <c r="J11" i="21" s="1"/>
  <c r="J14" i="21" l="1"/>
  <c r="F16" i="20" l="1"/>
  <c r="I15" i="20"/>
  <c r="J15" i="20" s="1"/>
  <c r="I14" i="20"/>
  <c r="J14" i="20" s="1"/>
  <c r="I13" i="20"/>
  <c r="J13" i="20" s="1"/>
  <c r="I12" i="20"/>
  <c r="J12" i="20" s="1"/>
  <c r="I11" i="20"/>
  <c r="J11" i="20" s="1"/>
  <c r="J16" i="20" l="1"/>
  <c r="F13" i="19" l="1"/>
  <c r="I12" i="19"/>
  <c r="J12" i="19" s="1"/>
  <c r="I11" i="19"/>
  <c r="J11" i="19" s="1"/>
  <c r="J13" i="19" l="1"/>
  <c r="I11" i="17" l="1"/>
  <c r="J11" i="17" s="1"/>
  <c r="I12" i="17"/>
  <c r="J12" i="17" s="1"/>
  <c r="I13" i="17"/>
  <c r="J13" i="17" s="1"/>
  <c r="I14" i="17"/>
  <c r="J14" i="17" s="1"/>
  <c r="I15" i="17"/>
  <c r="J15" i="17" s="1"/>
  <c r="J17" i="17" l="1"/>
  <c r="K66" i="16"/>
  <c r="L66" i="16" s="1"/>
  <c r="K65" i="16"/>
  <c r="L65" i="16" s="1"/>
  <c r="K64" i="16"/>
  <c r="L64" i="16" s="1"/>
  <c r="K63" i="16"/>
  <c r="L63" i="16" s="1"/>
  <c r="K62" i="16"/>
  <c r="L62" i="16" s="1"/>
  <c r="K61" i="16"/>
  <c r="L61" i="16" s="1"/>
  <c r="K59" i="16"/>
  <c r="L59" i="16" s="1"/>
  <c r="K58" i="16"/>
  <c r="L58" i="16" s="1"/>
  <c r="K56" i="16"/>
  <c r="L56" i="16" s="1"/>
  <c r="K55" i="16"/>
  <c r="L55" i="16" s="1"/>
  <c r="K54" i="16"/>
  <c r="L54" i="16" s="1"/>
  <c r="K53" i="16"/>
  <c r="L53" i="16" s="1"/>
  <c r="K52" i="16"/>
  <c r="L52" i="16" s="1"/>
  <c r="K51" i="16"/>
  <c r="L51" i="16" s="1"/>
  <c r="K50" i="16"/>
  <c r="L50" i="16" s="1"/>
  <c r="K49" i="16"/>
  <c r="L49" i="16" s="1"/>
  <c r="K48" i="16"/>
  <c r="L48" i="16" s="1"/>
  <c r="K47" i="16"/>
  <c r="L47" i="16" s="1"/>
  <c r="K46" i="16"/>
  <c r="L46" i="16" s="1"/>
  <c r="K45" i="16"/>
  <c r="L45" i="16" s="1"/>
  <c r="K44" i="16"/>
  <c r="L44" i="16" s="1"/>
  <c r="K43" i="16"/>
  <c r="L43" i="16" s="1"/>
  <c r="K42" i="16"/>
  <c r="L42" i="16" s="1"/>
  <c r="K41" i="16"/>
  <c r="L41" i="16" s="1"/>
  <c r="K40" i="16"/>
  <c r="L40" i="16" s="1"/>
  <c r="K39" i="16"/>
  <c r="L39" i="16" s="1"/>
  <c r="K38" i="16"/>
  <c r="L38" i="16" s="1"/>
  <c r="K37" i="16"/>
  <c r="L37" i="16" s="1"/>
  <c r="K36" i="16"/>
  <c r="L36" i="16" s="1"/>
  <c r="K35" i="16"/>
  <c r="L35" i="16" s="1"/>
  <c r="K34" i="16"/>
  <c r="L34" i="16" s="1"/>
  <c r="K33" i="16"/>
  <c r="L33" i="16" s="1"/>
  <c r="K32" i="16"/>
  <c r="L32" i="16" s="1"/>
  <c r="K31" i="16"/>
  <c r="L31" i="16" s="1"/>
  <c r="K30" i="16"/>
  <c r="L30" i="16" s="1"/>
  <c r="K29" i="16"/>
  <c r="L29" i="16" s="1"/>
  <c r="K28" i="16"/>
  <c r="L28" i="16" s="1"/>
  <c r="K27" i="16"/>
  <c r="L27" i="16" s="1"/>
  <c r="K26" i="16"/>
  <c r="L26" i="16" s="1"/>
  <c r="K25" i="16"/>
  <c r="L25" i="16" s="1"/>
  <c r="K24" i="16"/>
  <c r="L24" i="16" s="1"/>
  <c r="K23" i="16"/>
  <c r="L23" i="16" s="1"/>
  <c r="K22" i="16"/>
  <c r="L22" i="16" s="1"/>
  <c r="K20" i="16"/>
  <c r="L20" i="16" s="1"/>
  <c r="K19" i="16"/>
  <c r="L19" i="16" s="1"/>
  <c r="K18" i="16"/>
  <c r="L18" i="16" s="1"/>
  <c r="K17" i="16"/>
  <c r="L17" i="16" s="1"/>
  <c r="K16" i="16"/>
  <c r="L16" i="16" s="1"/>
  <c r="K15" i="16"/>
  <c r="L15" i="16" s="1"/>
  <c r="K14" i="16"/>
  <c r="L14" i="16" s="1"/>
  <c r="K13" i="16"/>
  <c r="L13" i="16" s="1"/>
  <c r="K12" i="16"/>
  <c r="L12" i="16" s="1"/>
  <c r="K11" i="16"/>
  <c r="L11" i="16" s="1"/>
  <c r="L67" i="16" l="1"/>
  <c r="K94" i="13" l="1"/>
  <c r="J90" i="13"/>
  <c r="K90" i="13" s="1"/>
  <c r="J89" i="13"/>
  <c r="K89" i="13" s="1"/>
  <c r="J88" i="13"/>
  <c r="K88" i="13" s="1"/>
  <c r="J87" i="13"/>
  <c r="K87" i="13" s="1"/>
  <c r="J86" i="13"/>
  <c r="K86" i="13" s="1"/>
  <c r="J85" i="13"/>
  <c r="K85" i="13" s="1"/>
  <c r="J84" i="13"/>
  <c r="K84" i="13" s="1"/>
  <c r="J82" i="13"/>
  <c r="K82" i="13" s="1"/>
  <c r="J81" i="13"/>
  <c r="K81" i="13" s="1"/>
  <c r="J80" i="13"/>
  <c r="K80" i="13" s="1"/>
  <c r="J75" i="13"/>
  <c r="K75" i="13" s="1"/>
  <c r="J74" i="13"/>
  <c r="K74" i="13" s="1"/>
  <c r="J71" i="13"/>
  <c r="K71" i="13" s="1"/>
  <c r="J70" i="13"/>
  <c r="K70" i="13" s="1"/>
  <c r="K69" i="13"/>
  <c r="J65" i="13"/>
  <c r="K65" i="13" s="1"/>
  <c r="J64" i="13"/>
  <c r="K64" i="13" s="1"/>
  <c r="J63" i="13"/>
  <c r="K63" i="13" s="1"/>
  <c r="J62" i="13"/>
  <c r="K62" i="13" s="1"/>
  <c r="J61" i="13"/>
  <c r="K61" i="13" s="1"/>
  <c r="J60" i="13"/>
  <c r="K60" i="13" s="1"/>
  <c r="J59" i="13"/>
  <c r="K59" i="13" s="1"/>
  <c r="J58" i="13"/>
  <c r="K58" i="13" s="1"/>
  <c r="J57" i="13"/>
  <c r="K57" i="13" s="1"/>
  <c r="J56" i="13"/>
  <c r="K56" i="13" s="1"/>
  <c r="J54" i="13"/>
  <c r="K54" i="13" s="1"/>
  <c r="J53" i="13"/>
  <c r="K53" i="13" s="1"/>
  <c r="J52" i="13"/>
  <c r="K52" i="13" s="1"/>
  <c r="J51" i="13"/>
  <c r="K51" i="13" s="1"/>
  <c r="J50" i="13"/>
  <c r="K50" i="13" s="1"/>
  <c r="J49" i="13"/>
  <c r="K49" i="13" s="1"/>
  <c r="J48" i="13"/>
  <c r="K48" i="13" s="1"/>
  <c r="J46" i="13"/>
  <c r="K46" i="13" s="1"/>
  <c r="J45" i="13"/>
  <c r="K45" i="13" s="1"/>
  <c r="J44" i="13"/>
  <c r="K44" i="13" s="1"/>
  <c r="J43" i="13"/>
  <c r="K43" i="13" s="1"/>
  <c r="J42" i="13"/>
  <c r="K42" i="13" s="1"/>
  <c r="J41" i="13"/>
  <c r="K41" i="13" s="1"/>
  <c r="J40" i="13"/>
  <c r="K40" i="13" s="1"/>
  <c r="J39" i="13"/>
  <c r="K39" i="13" s="1"/>
  <c r="J38" i="13"/>
  <c r="K38" i="13" s="1"/>
  <c r="J37" i="13"/>
  <c r="K37" i="13" s="1"/>
  <c r="J36" i="13"/>
  <c r="K36" i="13" s="1"/>
  <c r="J35" i="13"/>
  <c r="K35" i="13" s="1"/>
  <c r="J34" i="13"/>
  <c r="K34" i="13" s="1"/>
  <c r="J33" i="13"/>
  <c r="K33" i="13" s="1"/>
  <c r="J32" i="13"/>
  <c r="K32" i="13" s="1"/>
  <c r="J31" i="13"/>
  <c r="K31" i="13" s="1"/>
  <c r="J30" i="13"/>
  <c r="K30" i="13" s="1"/>
  <c r="J29" i="13"/>
  <c r="K29" i="13" s="1"/>
  <c r="J28" i="13"/>
  <c r="K28" i="13" s="1"/>
  <c r="J27" i="13"/>
  <c r="K27" i="13" s="1"/>
  <c r="J25" i="13"/>
  <c r="K25" i="13" s="1"/>
  <c r="J24" i="13"/>
  <c r="K24" i="13" s="1"/>
  <c r="J23" i="13"/>
  <c r="K23" i="13" s="1"/>
  <c r="J22" i="13"/>
  <c r="K22" i="13" s="1"/>
  <c r="J21" i="13"/>
  <c r="K21" i="13" s="1"/>
  <c r="J20" i="13"/>
  <c r="K20" i="13" s="1"/>
  <c r="J19" i="13"/>
  <c r="K19" i="13" s="1"/>
  <c r="J18" i="13"/>
  <c r="K18" i="13" s="1"/>
  <c r="J17" i="13"/>
  <c r="K17" i="13" s="1"/>
  <c r="J16" i="13"/>
  <c r="K16" i="13" s="1"/>
  <c r="J14" i="13"/>
  <c r="K14" i="13" s="1"/>
  <c r="J13" i="13"/>
  <c r="K13" i="13" s="1"/>
  <c r="F17" i="12" l="1"/>
  <c r="I15" i="12"/>
  <c r="J15" i="12" s="1"/>
  <c r="I13" i="12"/>
  <c r="J13" i="12" s="1"/>
  <c r="I12" i="12"/>
  <c r="J12" i="12" s="1"/>
  <c r="I11" i="12"/>
  <c r="J11" i="12" s="1"/>
  <c r="J17" i="12" l="1"/>
  <c r="J20" i="11"/>
  <c r="K20" i="11" s="1"/>
  <c r="J18" i="11"/>
  <c r="K18" i="11" s="1"/>
  <c r="J17" i="11"/>
  <c r="K17" i="11" s="1"/>
  <c r="J16" i="11"/>
  <c r="K16" i="11" s="1"/>
  <c r="J15" i="11"/>
  <c r="K15" i="11" s="1"/>
  <c r="J14" i="11"/>
  <c r="K14" i="11" s="1"/>
  <c r="J13" i="11"/>
  <c r="K13" i="11" s="1"/>
  <c r="J12" i="11"/>
  <c r="K12" i="11" s="1"/>
  <c r="B12" i="11"/>
  <c r="B13" i="11" s="1"/>
  <c r="B14" i="11" s="1"/>
  <c r="B15" i="11" s="1"/>
  <c r="B18" i="11" s="1"/>
  <c r="J11" i="11"/>
  <c r="K11" i="11" s="1"/>
  <c r="K21" i="11" l="1"/>
  <c r="J42" i="10" l="1"/>
  <c r="J41" i="10"/>
  <c r="I39" i="10"/>
  <c r="J39" i="10" s="1"/>
  <c r="I38" i="10"/>
  <c r="J38" i="10" s="1"/>
  <c r="J37" i="10"/>
  <c r="J36" i="10"/>
  <c r="J35" i="10"/>
  <c r="I34" i="10"/>
  <c r="J34" i="10" s="1"/>
  <c r="I33" i="10"/>
  <c r="J33" i="10" s="1"/>
  <c r="I32" i="10"/>
  <c r="J32" i="10" s="1"/>
  <c r="I31" i="10"/>
  <c r="J31" i="10" s="1"/>
  <c r="J30" i="10"/>
  <c r="J29" i="10"/>
  <c r="J28" i="10"/>
  <c r="J27" i="10"/>
  <c r="J26" i="10"/>
  <c r="I25" i="10"/>
  <c r="J25" i="10" s="1"/>
  <c r="I24" i="10"/>
  <c r="J24" i="10" s="1"/>
  <c r="I23" i="10"/>
  <c r="J23" i="10" s="1"/>
  <c r="I22" i="10"/>
  <c r="J22" i="10" s="1"/>
  <c r="I21" i="10"/>
  <c r="J21" i="10" s="1"/>
  <c r="I20" i="10"/>
  <c r="J20" i="10" s="1"/>
  <c r="I19" i="10"/>
  <c r="J19" i="10" s="1"/>
  <c r="I18" i="10"/>
  <c r="J18" i="10" s="1"/>
  <c r="I17" i="10"/>
  <c r="J17" i="10" s="1"/>
  <c r="I16" i="10"/>
  <c r="J16" i="10" s="1"/>
  <c r="I15" i="10"/>
  <c r="J15" i="10" s="1"/>
  <c r="I14" i="10"/>
  <c r="J14" i="10" s="1"/>
  <c r="I13" i="10"/>
  <c r="J13" i="10" s="1"/>
  <c r="I12" i="10"/>
  <c r="J12" i="10" s="1"/>
  <c r="I11" i="10"/>
  <c r="J11" i="10" s="1"/>
  <c r="J44" i="10" l="1"/>
  <c r="G47" i="9" l="1"/>
  <c r="J46" i="9"/>
  <c r="K46" i="9" s="1"/>
  <c r="J45" i="9"/>
  <c r="K45" i="9" s="1"/>
  <c r="J44" i="9"/>
  <c r="K44" i="9" s="1"/>
  <c r="J43" i="9"/>
  <c r="K43" i="9" s="1"/>
  <c r="J42" i="9"/>
  <c r="K42" i="9" s="1"/>
  <c r="J41" i="9"/>
  <c r="K41" i="9" s="1"/>
  <c r="J39" i="9"/>
  <c r="K39" i="9" s="1"/>
  <c r="J38" i="9"/>
  <c r="K38" i="9" s="1"/>
  <c r="J37" i="9"/>
  <c r="K37" i="9" s="1"/>
  <c r="J36" i="9"/>
  <c r="K36" i="9" s="1"/>
  <c r="J35" i="9"/>
  <c r="K35" i="9" s="1"/>
  <c r="J31" i="9"/>
  <c r="K31" i="9" s="1"/>
  <c r="J30" i="9"/>
  <c r="K30" i="9" s="1"/>
  <c r="J29" i="9"/>
  <c r="K29" i="9" s="1"/>
  <c r="J28" i="9"/>
  <c r="K28" i="9" s="1"/>
  <c r="J27" i="9"/>
  <c r="K27" i="9" s="1"/>
  <c r="J26" i="9"/>
  <c r="K26" i="9" s="1"/>
  <c r="J25" i="9"/>
  <c r="K25" i="9" s="1"/>
  <c r="J24" i="9"/>
  <c r="K24" i="9" s="1"/>
  <c r="J23" i="9"/>
  <c r="K23" i="9" s="1"/>
  <c r="J22" i="9"/>
  <c r="K22" i="9" s="1"/>
  <c r="J21" i="9"/>
  <c r="K21" i="9" s="1"/>
  <c r="J20" i="9"/>
  <c r="K20" i="9" s="1"/>
  <c r="J19" i="9"/>
  <c r="K19" i="9" s="1"/>
  <c r="J18" i="9"/>
  <c r="K18" i="9" s="1"/>
  <c r="J17" i="9"/>
  <c r="K17" i="9" s="1"/>
  <c r="J16" i="9"/>
  <c r="K16" i="9" s="1"/>
  <c r="J15" i="9"/>
  <c r="K15" i="9" s="1"/>
  <c r="J14" i="9"/>
  <c r="K14" i="9" s="1"/>
  <c r="J13" i="9"/>
  <c r="K13" i="9" s="1"/>
  <c r="J12" i="9"/>
  <c r="K12" i="9" s="1"/>
  <c r="J11" i="9"/>
  <c r="K11" i="9" s="1"/>
  <c r="K47" i="9" l="1"/>
  <c r="J26" i="8" l="1"/>
  <c r="K26" i="8" s="1"/>
  <c r="J25" i="8"/>
  <c r="K25" i="8" s="1"/>
  <c r="J24" i="8"/>
  <c r="K24" i="8" s="1"/>
  <c r="J23" i="8"/>
  <c r="K23" i="8" s="1"/>
  <c r="J22" i="8"/>
  <c r="K22" i="8" s="1"/>
  <c r="J21" i="8"/>
  <c r="K21" i="8" s="1"/>
  <c r="J20" i="8"/>
  <c r="K20" i="8" s="1"/>
  <c r="J19" i="8"/>
  <c r="K19" i="8" s="1"/>
  <c r="J17" i="8"/>
  <c r="K17" i="8" s="1"/>
  <c r="J16" i="8"/>
  <c r="K16" i="8" s="1"/>
  <c r="J15" i="8"/>
  <c r="K15" i="8" s="1"/>
  <c r="J14" i="8"/>
  <c r="K14" i="8" s="1"/>
  <c r="J13" i="8"/>
  <c r="K13" i="8" s="1"/>
  <c r="J12" i="8"/>
  <c r="K12" i="8" s="1"/>
  <c r="J11" i="8"/>
  <c r="K11" i="8" s="1"/>
  <c r="K27" i="8" l="1"/>
  <c r="I28" i="7" l="1"/>
  <c r="J28" i="7" s="1"/>
  <c r="I27" i="7"/>
  <c r="J27" i="7" s="1"/>
  <c r="I26" i="7"/>
  <c r="J26" i="7" s="1"/>
  <c r="I25" i="7"/>
  <c r="J25" i="7" s="1"/>
  <c r="I24" i="7"/>
  <c r="J24" i="7" s="1"/>
  <c r="I23" i="7"/>
  <c r="J23" i="7" s="1"/>
  <c r="I21" i="7"/>
  <c r="J21" i="7" s="1"/>
  <c r="I20" i="7"/>
  <c r="J20" i="7" s="1"/>
  <c r="I19" i="7"/>
  <c r="J19" i="7" s="1"/>
  <c r="I18" i="7"/>
  <c r="J18" i="7" s="1"/>
  <c r="I17" i="7"/>
  <c r="J17" i="7" s="1"/>
  <c r="I16" i="7"/>
  <c r="J16" i="7" s="1"/>
  <c r="I15" i="7"/>
  <c r="J15" i="7" s="1"/>
  <c r="I14" i="7"/>
  <c r="J14" i="7" s="1"/>
  <c r="I11" i="7"/>
  <c r="J11" i="7" s="1"/>
  <c r="J29" i="7" l="1"/>
  <c r="G78" i="6" l="1"/>
  <c r="K78" i="6" l="1"/>
  <c r="J53" i="5"/>
  <c r="K53" i="5" s="1"/>
  <c r="J52" i="5"/>
  <c r="K52" i="5" s="1"/>
  <c r="J51" i="5"/>
  <c r="K51" i="5" s="1"/>
  <c r="J50" i="5"/>
  <c r="K50" i="5" s="1"/>
  <c r="J49" i="5"/>
  <c r="K49" i="5" s="1"/>
  <c r="J48" i="5"/>
  <c r="K48" i="5" s="1"/>
  <c r="J47" i="5"/>
  <c r="K47" i="5" s="1"/>
  <c r="J46" i="5"/>
  <c r="K46" i="5" s="1"/>
  <c r="J45" i="5"/>
  <c r="K45" i="5" s="1"/>
  <c r="J44" i="5"/>
  <c r="K44" i="5" s="1"/>
  <c r="J43" i="5"/>
  <c r="K43" i="5" s="1"/>
  <c r="J42" i="5"/>
  <c r="K42" i="5" s="1"/>
  <c r="J41" i="5"/>
  <c r="K41" i="5" s="1"/>
  <c r="J40" i="5"/>
  <c r="K40" i="5" s="1"/>
  <c r="J39" i="5"/>
  <c r="K39" i="5" s="1"/>
  <c r="J37" i="5"/>
  <c r="K37" i="5" s="1"/>
  <c r="J36" i="5"/>
  <c r="K36" i="5" s="1"/>
  <c r="J35" i="5"/>
  <c r="K35" i="5" s="1"/>
  <c r="J34" i="5"/>
  <c r="K34" i="5" s="1"/>
  <c r="J33" i="5"/>
  <c r="K33" i="5" s="1"/>
  <c r="J32" i="5"/>
  <c r="K32" i="5" s="1"/>
  <c r="J31" i="5"/>
  <c r="K31" i="5" s="1"/>
  <c r="J30" i="5"/>
  <c r="K30" i="5" s="1"/>
  <c r="J29" i="5"/>
  <c r="K29" i="5" s="1"/>
  <c r="J28" i="5"/>
  <c r="K28" i="5" s="1"/>
  <c r="J27" i="5"/>
  <c r="K27" i="5" s="1"/>
  <c r="J26" i="5"/>
  <c r="K26" i="5" s="1"/>
  <c r="J25" i="5"/>
  <c r="K25" i="5" s="1"/>
  <c r="J24" i="5"/>
  <c r="K24" i="5" s="1"/>
  <c r="J23" i="5"/>
  <c r="K23" i="5" s="1"/>
  <c r="J22" i="5"/>
  <c r="K22" i="5" s="1"/>
  <c r="J21" i="5"/>
  <c r="K21" i="5" s="1"/>
  <c r="J20" i="5"/>
  <c r="K20" i="5" s="1"/>
  <c r="J19" i="5"/>
  <c r="K19" i="5" s="1"/>
  <c r="J17" i="5"/>
  <c r="K17" i="5" s="1"/>
  <c r="J16" i="5"/>
  <c r="K16" i="5" s="1"/>
  <c r="J15" i="5"/>
  <c r="K15" i="5" s="1"/>
  <c r="J14" i="5"/>
  <c r="K14" i="5" s="1"/>
  <c r="J13" i="5"/>
  <c r="K13" i="5" s="1"/>
  <c r="J12" i="5"/>
  <c r="K12" i="5" s="1"/>
  <c r="J11" i="5"/>
  <c r="K11" i="5" s="1"/>
  <c r="K57" i="5" l="1"/>
  <c r="H43" i="4" l="1"/>
  <c r="K42" i="4"/>
  <c r="L42" i="4" s="1"/>
  <c r="K41" i="4"/>
  <c r="L41" i="4" s="1"/>
  <c r="K40" i="4"/>
  <c r="L40" i="4" s="1"/>
  <c r="K39" i="4"/>
  <c r="L39" i="4" s="1"/>
  <c r="K38" i="4"/>
  <c r="L38" i="4" s="1"/>
  <c r="K37" i="4"/>
  <c r="L37" i="4" s="1"/>
  <c r="K36" i="4"/>
  <c r="L36" i="4" s="1"/>
  <c r="K35" i="4"/>
  <c r="L35" i="4" s="1"/>
  <c r="K34" i="4"/>
  <c r="L34" i="4" s="1"/>
  <c r="K33" i="4"/>
  <c r="L33" i="4" s="1"/>
  <c r="K32" i="4"/>
  <c r="L32" i="4" s="1"/>
  <c r="K31" i="4"/>
  <c r="L31" i="4" s="1"/>
  <c r="K30" i="4"/>
  <c r="L30" i="4" s="1"/>
  <c r="K29" i="4"/>
  <c r="L29" i="4" s="1"/>
  <c r="K28" i="4"/>
  <c r="L28" i="4" s="1"/>
  <c r="K27" i="4"/>
  <c r="L27" i="4" s="1"/>
  <c r="K26" i="4"/>
  <c r="L26" i="4" s="1"/>
  <c r="K25" i="4"/>
  <c r="L25" i="4" s="1"/>
  <c r="K24" i="4"/>
  <c r="L24" i="4" s="1"/>
  <c r="K22" i="4"/>
  <c r="L22" i="4" s="1"/>
  <c r="K21" i="4"/>
  <c r="L21" i="4" s="1"/>
  <c r="K19" i="4"/>
  <c r="L19" i="4" s="1"/>
  <c r="K17" i="4"/>
  <c r="L17" i="4" s="1"/>
  <c r="K16" i="4"/>
  <c r="L16" i="4" s="1"/>
  <c r="K15" i="4"/>
  <c r="L15" i="4" s="1"/>
  <c r="L43" i="4" l="1"/>
  <c r="J63" i="1" l="1"/>
  <c r="K63" i="1" s="1"/>
  <c r="J22" i="1"/>
  <c r="K22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7" i="1"/>
  <c r="K27" i="1" s="1"/>
  <c r="J26" i="1"/>
  <c r="K26" i="1" s="1"/>
  <c r="J25" i="1"/>
  <c r="K25" i="1" s="1"/>
  <c r="J23" i="1"/>
  <c r="K23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K64" i="1" l="1"/>
</calcChain>
</file>

<file path=xl/sharedStrings.xml><?xml version="1.0" encoding="utf-8"?>
<sst xmlns="http://schemas.openxmlformats.org/spreadsheetml/2006/main" count="1550" uniqueCount="597">
  <si>
    <t>NAROČNIK:  VRTEC RIBNICA</t>
  </si>
  <si>
    <t>PONUDNIK:</t>
  </si>
  <si>
    <t xml:space="preserve">SPECIFIKACIJA PREDRAČUNA  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</si>
  <si>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</si>
  <si>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</si>
  <si>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</si>
  <si>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</si>
  <si>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</si>
  <si>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</si>
  <si>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</si>
  <si>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</si>
  <si>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</si>
  <si>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ČEVAPČIČI, manj začinjeni</t>
  </si>
  <si>
    <t>kg</t>
  </si>
  <si>
    <t>KLOBASA, mortadela, narezana, I. kvalitete</t>
  </si>
  <si>
    <t>MESO, mlada govedina, pleče, sveže, brez kosti, v kosu, I. kvalitete</t>
  </si>
  <si>
    <t>MESO, mlada govedina, stegno, sveže, brez kosti, narezano zrezki / kocke, I. kvalitete</t>
  </si>
  <si>
    <t>MESO, mlada govedina, stegno, sveže, brez kosti, v kosu, I. kvalitete</t>
  </si>
  <si>
    <t>MESO, svinjsko, kare brez kosti, I. kvalitete</t>
  </si>
  <si>
    <t>MESO, svinjsko, pleče, sveže, brez kosti, v kosu, I. kvalitete</t>
  </si>
  <si>
    <t>MESO, svinjsko, rebra, s kostmi, I. kvalitete</t>
  </si>
  <si>
    <t>MESO, svinjsko, stegno, sveže, brez kosti, v kosu, I. kvalitete</t>
  </si>
  <si>
    <t>MESO, telečje, pleče, sveže, brez kosti, v kosu, I. kvalitete</t>
  </si>
  <si>
    <t>PEČENICE, manj začinjene</t>
  </si>
  <si>
    <t>PRŠUT, kraški, narezan, I. kvalitete</t>
  </si>
  <si>
    <t>PRŠUT, kuhan, narezan, I. kvalitete</t>
  </si>
  <si>
    <t>SIR MESNI</t>
  </si>
  <si>
    <t>VRAT, svinjski, prekajeni, v kosu</t>
  </si>
  <si>
    <t>ZAŠINEK, BUDJOLA, narezana</t>
  </si>
  <si>
    <t>SKUPAJ SKLOP 1:</t>
  </si>
  <si>
    <t>Kraj in datum:</t>
  </si>
  <si>
    <t>Žig:</t>
  </si>
  <si>
    <t>Podpis odgovorne osebe:</t>
  </si>
  <si>
    <t>KOSTI, goveje, za juho</t>
  </si>
  <si>
    <t>Sklop 1: Meso in mesni izdelki</t>
  </si>
  <si>
    <t>ČEVAPČIČI, perutninski, manj začinjeni, sveži, I. kvalitete</t>
  </si>
  <si>
    <t>HRENOVKE, piščančje, z ovojem, min. 80% piščančjega mesa, brez glutena, brez dodanih barvil in ojačevalcev okusa, I. kvalitete</t>
  </si>
  <si>
    <t>PIŠČANČJE MESO, bedra, sveža, I. kvalitete</t>
  </si>
  <si>
    <t>PIŠČANČJE MESO, file, sveže, I. kvalitete</t>
  </si>
  <si>
    <t>PIŠČANČJE MESO, file, zrezki, sveži, I. kvalitete</t>
  </si>
  <si>
    <t xml:space="preserve">PIŠČANČJE MESO, krače, sveža, I. kvalitete, </t>
  </si>
  <si>
    <t>PURANJE MESO, file, sveži, I. kvalitete</t>
  </si>
  <si>
    <t>PURANJE MESO, file, zrezki, sveži, I. kvalitete</t>
  </si>
  <si>
    <t>PURANJE MESO, ražnjiči, sveži, manj začinjeni, I. kvalitete</t>
  </si>
  <si>
    <t>IK</t>
  </si>
  <si>
    <t>LETNA KOLIČINA</t>
  </si>
  <si>
    <t>JOGURT, navadni, čvrsti, z min. 3,2% m.m., izbrana kakovost, pakiranje do 180 g</t>
  </si>
  <si>
    <t>MASLO, surovo, I. kvalitete, izbrana kakovost, pakirano do 250 g</t>
  </si>
  <si>
    <t>l</t>
  </si>
  <si>
    <t>MLEKO, pasterizirano, homogenizirano, z najmanj 3,2% m.m., izbrana kakovost, pakirano po 10 litrov</t>
  </si>
  <si>
    <t>MLEKO, sterilizirano, brez laktoze, z najmanj 3,2% m.m., izbrana kakovost, pakirano do 1 liter</t>
  </si>
  <si>
    <t>NAMAZ, sirni, navaden, izbrana kakovost, pakiranje do 150  g</t>
  </si>
  <si>
    <t>SIR, topljeni, z min. 35% m.m. v suhi snovi, pakiranje do 140 g</t>
  </si>
  <si>
    <t>SKUTA, nepasirana, s 35-40% m.m., izbrana kakovost, pakirana do 5 kg</t>
  </si>
  <si>
    <t>SKUTA, nepasirana, s 35-40% m.m., izbrana kakovost, pakirana do 500 g</t>
  </si>
  <si>
    <t>SKUTA, sadna, različni okusi, izbrana kakovost, pakiranje do 120 g</t>
  </si>
  <si>
    <t>SMETANA, sladka, s 35% m.m., izbrana kakovost, pakirana do 1 liter</t>
  </si>
  <si>
    <t>SMETANA, za kuhanje, z 21% m.m., pakirana do 500 ml</t>
  </si>
  <si>
    <t>SMETANA, za stepanje, z min. 33% m.m., pakirana do 500 ml</t>
  </si>
  <si>
    <t>SKUPAJ SKLOP 3:</t>
  </si>
  <si>
    <t>n datum:</t>
  </si>
  <si>
    <t>KEKSI, čajni, poljubne oblike, 2 kg</t>
  </si>
  <si>
    <t>KEKSI, lincerji, marelični, od 200 do 440 g</t>
  </si>
  <si>
    <t>KEKSI, ovseni, poljubne oblike, od 200 do 440 g</t>
  </si>
  <si>
    <t>KEKSI, pirini, poljubne oblike, od 200 do 440 g</t>
  </si>
  <si>
    <t>KEKSI, žepki, marelični, od 200 do 440 g</t>
  </si>
  <si>
    <t>KRUH, ajdov, štruca, narezan, pakiran, z deklaracijo, od 0,75 do 1 kg</t>
  </si>
  <si>
    <t>KRUH, ajdov, z orehi, hlebec, narezan, pakiran z deklaracijo, od 0,75 do 1 kg</t>
  </si>
  <si>
    <t>KRUH, iz več vrst žita, z min. 15 % semen, hlebec, narezan, pakiran, z deklaracijo, od 0,75 do 1 kg</t>
  </si>
  <si>
    <t>KRUH, koruzni, štruca, narezan, pakiran, z deklaracijo, od 0,75 do 1 kg</t>
  </si>
  <si>
    <t>KRUH, ovseni, štruca, narezan, pakiran, z deklaracijo, od 0,75 do 1 kg</t>
  </si>
  <si>
    <t>KRUH, pisani, štruca, narezan, pakiran, z deklaracijo, od 0,75 do 1 kg</t>
  </si>
  <si>
    <t>KRUH, pšenični, beli, štruca, narezan, pakiran, z deklaracijo, od 0,75 do 1 kg</t>
  </si>
  <si>
    <t>KRUH, pšenični, črni, T1100, hlebec, narezan, pakiran, z deklaracijo, od 0,75 do 1 kg</t>
  </si>
  <si>
    <t>KRUH, pšenični, črni, T1600, hlebec, narezan, pakiran, z deklaracijo, od 0,75 do 1 kg</t>
  </si>
  <si>
    <t>KRUH, pšenični, polbeli, štruca, narezan, pakiran, z deklaracijo, od 0,75 do 1 kg</t>
  </si>
  <si>
    <t>KRUH, rženi, štruca, narezan, pakiran, z deklaracijo, od o,75 do 1 kg</t>
  </si>
  <si>
    <t>KRUH, s pirino moko in pirnimi kosmiči, hlebec, narezan, pakiran, z deklaracijo, od 0,75 do 1 kg</t>
  </si>
  <si>
    <t>KRUH, s 30% manj soli, štruca, narezan, pakiran, z deklaracijo, od 0,75 do 1 kg</t>
  </si>
  <si>
    <t>KRUH, pšenični beli, za cmoke</t>
  </si>
  <si>
    <t>SKUPAJ SKLOP 4:</t>
  </si>
  <si>
    <t xml:space="preserve">            KOLIČINA</t>
  </si>
  <si>
    <t>CENA</t>
  </si>
  <si>
    <t>BLAG. ZNAMKA</t>
  </si>
  <si>
    <t xml:space="preserve"> IZRAČUN</t>
  </si>
  <si>
    <t>LETNA</t>
  </si>
  <si>
    <t xml:space="preserve"> za 1. obdobje</t>
  </si>
  <si>
    <t>ANANAS, razred I</t>
  </si>
  <si>
    <t>BANANE, razred I</t>
  </si>
  <si>
    <t>BLITVA</t>
  </si>
  <si>
    <t>BRESKVE, razred I</t>
  </si>
  <si>
    <t>BROKOLI, razred I</t>
  </si>
  <si>
    <t>BUČKE, zelene, razred I</t>
  </si>
  <si>
    <t>CVETAČA, razred I</t>
  </si>
  <si>
    <t>ČEBULA, rdeča, razred I</t>
  </si>
  <si>
    <t>ČEBULA, rjava, razred I</t>
  </si>
  <si>
    <t>ČESEN, razred I</t>
  </si>
  <si>
    <t>GROZDJE, belo, namizno, razred I</t>
  </si>
  <si>
    <t>GROZDJE, rdeče, namizno, razred I</t>
  </si>
  <si>
    <t xml:space="preserve">HRUŠKE (KONFERANCE, ABATA, VILJAMOVKA, ipd.)* </t>
  </si>
  <si>
    <t>JAJČEVCI, razred I</t>
  </si>
  <si>
    <t>KAKI, vanilija, razred I</t>
  </si>
  <si>
    <t>KIVI, razred I</t>
  </si>
  <si>
    <t>KLEMENTINE, razred I</t>
  </si>
  <si>
    <t>KORENJE, rdeče, razred I</t>
  </si>
  <si>
    <t>KORENJE, rumeno, razred I</t>
  </si>
  <si>
    <t>KRHLJI, suhi, jabolčni, olupljeni, rinfuza, z deklaracijo, razred I</t>
  </si>
  <si>
    <t>KROMPIR, mladi, razred I</t>
  </si>
  <si>
    <t>KUMARE, razred I</t>
  </si>
  <si>
    <t>LIMONE, razred I</t>
  </si>
  <si>
    <t>LUBENICE, razred I</t>
  </si>
  <si>
    <t>MANDARINE, razred I</t>
  </si>
  <si>
    <t>MANGO, razred I</t>
  </si>
  <si>
    <t>MARELICE, razred I</t>
  </si>
  <si>
    <t>MARELICE, suhe, rinfuza, razred I</t>
  </si>
  <si>
    <t>MELONE, razred I</t>
  </si>
  <si>
    <t>MOTOVILEC, razred I</t>
  </si>
  <si>
    <t>NEKTARINE, razred I</t>
  </si>
  <si>
    <t>OREHI, oluščena jedrca, razred ekstra</t>
  </si>
  <si>
    <t>PAPRIKA, babura, razred I</t>
  </si>
  <si>
    <t>PAPRIKA, rdeča, razred I</t>
  </si>
  <si>
    <t>PAPRIKA, rumena, razred I</t>
  </si>
  <si>
    <t>PAPRIKA, zelena, razred I</t>
  </si>
  <si>
    <t>PARADIŽNIK, češnjev, razred I</t>
  </si>
  <si>
    <t>PARADIŽNIK, razne sorte, razred I</t>
  </si>
  <si>
    <t>PARADIŽNIK, v grozdu, Grapolo, razred I</t>
  </si>
  <si>
    <t>PETERŠILJ, svež, koren</t>
  </si>
  <si>
    <t>PETERŠILJ, svež, list</t>
  </si>
  <si>
    <t>POMARANČE, razred I</t>
  </si>
  <si>
    <t>RADIČ, rdeči, razred I</t>
  </si>
  <si>
    <t>RADIČ, štrucar, razred I</t>
  </si>
  <si>
    <t>REDKVICA, rdeča, razred I</t>
  </si>
  <si>
    <t>ROZINE, rinfuza, z deklaracijo, razred I</t>
  </si>
  <si>
    <t>SLIVE, suhe, izkoščičene, rinfuza, z deklaracijo, razred I</t>
  </si>
  <si>
    <t>SLIVE, sveže, razred I</t>
  </si>
  <si>
    <t>SOLATA, zelena, endivija, razred I</t>
  </si>
  <si>
    <t>SOLATA, zelena, gentila, razred I</t>
  </si>
  <si>
    <t>SOLATA, zelena, kristalka, razred I</t>
  </si>
  <si>
    <t>SOLATA, zelena, ledenka, razred I</t>
  </si>
  <si>
    <t>ZELENA, gomolj, razred I</t>
  </si>
  <si>
    <t>ZELJE, belo, mlado, razred I</t>
  </si>
  <si>
    <t>ZELJE, belo, razred I</t>
  </si>
  <si>
    <t>ZELJE, kitajsko, razred I</t>
  </si>
  <si>
    <t>ZELJE, rdeče, razred I</t>
  </si>
  <si>
    <t>SKUPAJ SKLOP 5:</t>
  </si>
  <si>
    <t xml:space="preserve">* 1. obdobje od 1.05.2022  do 31.08.2022 </t>
  </si>
  <si>
    <t>LETNA GRAMATURA</t>
  </si>
  <si>
    <t>BOROVNICE</t>
  </si>
  <si>
    <t>FIŽOL, stročji, masleni</t>
  </si>
  <si>
    <t>FIŽOL, stročji, rumeni</t>
  </si>
  <si>
    <t>FIŽOL, stročji, zeleni</t>
  </si>
  <si>
    <t>GOZDNI SADEŽI</t>
  </si>
  <si>
    <t>GRAH</t>
  </si>
  <si>
    <t>JAGODE</t>
  </si>
  <si>
    <t>KORENJE, mlado, mini</t>
  </si>
  <si>
    <t>KORENJE, rezano</t>
  </si>
  <si>
    <t>MALINE</t>
  </si>
  <si>
    <t>MEŠANICA BROKOLI, CVETAČA IN REZANO KORENJE, kaiser</t>
  </si>
  <si>
    <t>MEŠANICA BROKOLI</t>
  </si>
  <si>
    <t>MEŠANICA GRAH IN KORENJE</t>
  </si>
  <si>
    <t>MEŠANICA JUŠNA ZELENJAVA</t>
  </si>
  <si>
    <t>ŠPINAČA, pasirana</t>
  </si>
  <si>
    <t>SKUPAJ SKLOP 6:</t>
  </si>
  <si>
    <t>SPECIFIKACIJA PREDRAČUNA</t>
  </si>
  <si>
    <t>CMOKI, jagodni</t>
  </si>
  <si>
    <t>CMOKI, kruhovi</t>
  </si>
  <si>
    <t>CMOKI, marelični</t>
  </si>
  <si>
    <t>CMOKI, slivovi</t>
  </si>
  <si>
    <t>POLPETI, sojini</t>
  </si>
  <si>
    <t>POLPETI, zelenjavni</t>
  </si>
  <si>
    <t>SVALJKI, krompirjevi, brez skute</t>
  </si>
  <si>
    <t>SVALJKI, krompirjevi, s skuto</t>
  </si>
  <si>
    <t>ŠTRUKLJI, skutni</t>
  </si>
  <si>
    <t>ŠTRUKLJI, skutni, sladki</t>
  </si>
  <si>
    <t>TESTO, listnato</t>
  </si>
  <si>
    <t>TESTO, vlečeno</t>
  </si>
  <si>
    <t>ZAVITEK, jabolčni, iz listnatega testa</t>
  </si>
  <si>
    <t>ZAVITEK, jabolčni, iz vlečenega testa</t>
  </si>
  <si>
    <t>SKUPAJ SKLOP 7:</t>
  </si>
  <si>
    <t>JEŠPRENJ, oluščeni ječmen, pakiranje do 1000 g</t>
  </si>
  <si>
    <t>JUŠNA ZAKUHA, fritati, pakiranje do 1000 g</t>
  </si>
  <si>
    <t>JUŠNA ZAKUHA, jušni rezanci, valjani, pakiranje do 1000 g</t>
  </si>
  <si>
    <t>JUŠNA ZAKUHA, kroglice, pakiranje do 1000 g</t>
  </si>
  <si>
    <t>JUŠNA ZAKUHA, ribana kaša, jajčna, pakiranje do 1000 g</t>
  </si>
  <si>
    <t>JUŠNA ZAKUHA, vlivanci, jajčni, pakiranje do 1000 g</t>
  </si>
  <si>
    <t>JUŠNA ZAKUHA, zvezdice, jajčne, pakiranje do 1000 g</t>
  </si>
  <si>
    <t>JUŠNA ZAKUHA, zvezdice, pirine, pakiranje do 1000 g</t>
  </si>
  <si>
    <t>KAŠA, ajdova, pakiranje do 1000 g</t>
  </si>
  <si>
    <t>KOSMIČI OVSENI, pakiranje do 1000 g</t>
  </si>
  <si>
    <t>KUS KUS, navadni, pakiranje do 1000 g</t>
  </si>
  <si>
    <t>MEŠANICA TREH ŽIT, riž, pira in ječmen, pakiranje do 1000 g</t>
  </si>
  <si>
    <t>MLINCI, z jajci, pakiranje 1000 do 5000 g</t>
  </si>
  <si>
    <t>MOKA, ajdova, pakiranje do 1000 g</t>
  </si>
  <si>
    <t>MOKA, koruzna, pakiranje do 1000 g</t>
  </si>
  <si>
    <t>MOKA, namenska, za kvašeno testo, pakiranje do 1000 g</t>
  </si>
  <si>
    <t>MOKA, pirina, pakiranje do 1000 g</t>
  </si>
  <si>
    <t>MOKA, pšenična, polnozrnata, pakiranje do 1000 g</t>
  </si>
  <si>
    <t>MOKA, ržena, T1250, pakiranje do 1000 g</t>
  </si>
  <si>
    <t>RIŽ, srednjezrnati, brušeni, beli, za domače jedi, pakiranje do 1000 g</t>
  </si>
  <si>
    <t>TESTENINE, peresniki, jajčni, pakiranje od 1001 do 5000 g</t>
  </si>
  <si>
    <t>TESTENINE, polžki, jajčni, drobni, pakiranje do 1000 g</t>
  </si>
  <si>
    <t>TESTENINE, svedri, jajčni, pakiranje do 1000 g</t>
  </si>
  <si>
    <t>TESTENINE, špageti, jajčni, pakiranje do 1000 g</t>
  </si>
  <si>
    <t>TESTENINE, špageti, jajčni, pakiranje od 1001 do 5000 g</t>
  </si>
  <si>
    <t>ZDROB, koruzni, pakiranje do 1000 g</t>
  </si>
  <si>
    <t>ZDROB, pirin, pakiranje 1 kg</t>
  </si>
  <si>
    <t>ZDROB, pšenični, pakiranje 1 kg</t>
  </si>
  <si>
    <t>SKUPAJ SKLOP 8:</t>
  </si>
  <si>
    <t>CENA NA EM BREZ DDV</t>
  </si>
  <si>
    <t>AJVAR, nepekoči, brez konzervansov, pakiranje od 200 do 1000 g</t>
  </si>
  <si>
    <t>FEFERONI, nepekoči, brez konzervansov, pakiranje od 200 do 1000 g</t>
  </si>
  <si>
    <t>FIŽOL, beli, zrnje, brez konzervansov, pakiranje od 1001 do 5000 g</t>
  </si>
  <si>
    <t>FIŽOL, rjavi, zrnje, brez konzervansov, pakiranje od 1001 do 5000 g</t>
  </si>
  <si>
    <t>FIŽOL, rjavi, zrnje, brez konzervansov, pakiranje od 200 do 1000 g</t>
  </si>
  <si>
    <t>GORČICA, nepekoča, brez konzervansov, pakiranje od 1001 do 1500 g</t>
  </si>
  <si>
    <t>GORČICA, nepekoča, brez konzervansov, pakiranje od 200 do 1000 g</t>
  </si>
  <si>
    <t>HREN, delikatesni, pakiranje od 200 do 1000 g</t>
  </si>
  <si>
    <t>KOMPOT, ananas, v koščkih, manj sladek, pakiranje od 1001 do 5000 g</t>
  </si>
  <si>
    <t>KOMPOT, breskov, brez koščic, brez lupine, pakiranje od 1001 do 5000 g</t>
  </si>
  <si>
    <t>KOMPOT, sadna solata, brez konzervansov, pakiranje od 1001 do 5000 g</t>
  </si>
  <si>
    <t>KOMPOT, sadna solata, brez konzervansov, pakiranje od 200 do 1000 g</t>
  </si>
  <si>
    <t>KOMPOT, višnjev, brez koščic, brez konzervansov, pakiranje od 200 do 1000 g</t>
  </si>
  <si>
    <t>KORUZA, v slanici, brez dodanega sladkorja, brez konzervansov, pakiranje od 200 do 1000 g</t>
  </si>
  <si>
    <t>KREMNI NAMAZ, s kakavom in lešnikom, s 13 % deležem lešnikov, pakiran po 1001 do 5000 g</t>
  </si>
  <si>
    <t>KUMARICE, v kisu, brez konzervansov, pakiranje od 1001 do 5000 g</t>
  </si>
  <si>
    <t>KUMARICE, v kisu, brez konzervansov, pakiranje od 200 do 1000 g</t>
  </si>
  <si>
    <t>MAJONEZA, iz sončničnega olja, iz svežih rumenjakov, brez konzervansov, dodanih arom in stabilizatorjev, pakiranje od 200 do 1000 g</t>
  </si>
  <si>
    <t>MARMELADA, jagodna, domača, min 44% sadnega deleža, z nizko vsebnostjo skupnih sladkorjev, pakiranje od 1001 do 5000 g</t>
  </si>
  <si>
    <t>MARMELADA, marelična, sadni delež min 44%, pakiranje od 1001 do 5000 g</t>
  </si>
  <si>
    <t>OLIVE, zelene, brez koščic, brez konzervansov, pakiranje od 200 do 1000 g</t>
  </si>
  <si>
    <t>PAPRIKA, rdeča, fileti, v kisu, brez konzervansov, pakirana od 200 do 1000 g</t>
  </si>
  <si>
    <t>PARADIŽNIKOV KETCHUP, brez dodanih barvil, pakiranje od 200 do 1000 g</t>
  </si>
  <si>
    <t>PARADIŽNIKOV KONCENTRAT, brez konzervansov, pakiranje od 200 do 1000 g</t>
  </si>
  <si>
    <t>PARADIŽNIKOVI PELATI, brez konzervansov, pakiranje od 200 do 1000 g</t>
  </si>
  <si>
    <t>PESA, rdeča, tanko rezana, brez konzervansov, pakiranje od 1001 do 5000 g</t>
  </si>
  <si>
    <t>SKUPAJ SKLOP 9:</t>
  </si>
  <si>
    <t xml:space="preserve">PONUDNIK: </t>
  </si>
  <si>
    <t>kos</t>
  </si>
  <si>
    <t>SKUPAJ SKLOP 10:</t>
  </si>
  <si>
    <t xml:space="preserve">Kraj in datum: </t>
  </si>
  <si>
    <t>SKUPAJ SKLOP 11:</t>
  </si>
  <si>
    <t>BRUSNICE, suhe</t>
  </si>
  <si>
    <t>BRUSNICE, suhe, BIO</t>
  </si>
  <si>
    <t>BIO</t>
  </si>
  <si>
    <t>CITRONSKA KISLINA</t>
  </si>
  <si>
    <t>ČAJ, borovnica, gastro, filter</t>
  </si>
  <si>
    <t>ČAJ, božični, gastro, filter (hibiskus, plodovi jabolk, pomarančna lupinica, cimet)</t>
  </si>
  <si>
    <t>ČAJ, gozdni sadeži, gastro, filter</t>
  </si>
  <si>
    <t>ČAJ, jagoda, gastro, filter</t>
  </si>
  <si>
    <t>ČAJ, janež, gastro, filter</t>
  </si>
  <si>
    <t>ČAJ, malina, gastro, filter</t>
  </si>
  <si>
    <t>ČAJ, meta, gastro, filter</t>
  </si>
  <si>
    <t>ČAJ, planinski, gastro, filter</t>
  </si>
  <si>
    <t>ČOKOLADA, v prahu, min. 40% kakavovih delov, iz manjmastnega kakava</t>
  </si>
  <si>
    <t xml:space="preserve">DATELJNI, suhi, brez koščic </t>
  </si>
  <si>
    <t>FIGE, suhe, BIO</t>
  </si>
  <si>
    <t>KAKAV, v prahu, manj masten, z  min. 12% kakavovega masla</t>
  </si>
  <si>
    <t>KAVA, arabica, klasična, turška, mleta, Barcaffe, pakirana do 100 g</t>
  </si>
  <si>
    <t>KAVNI NADOMESTEK, pražena ječmen in koren cikorije</t>
  </si>
  <si>
    <t>KEKSI, biskvitni, savojski biskvit, iz min. 21% jajc</t>
  </si>
  <si>
    <t>KEKSI, masleni, min. 12% masla</t>
  </si>
  <si>
    <t xml:space="preserve">KIS, jabolčni, naravni </t>
  </si>
  <si>
    <t>KORUZNI KOSMIČI, iz min. 87 % koruznega škroba</t>
  </si>
  <si>
    <t>KOSMIČI, instant, pšenični kosmiči s čokolado, z 30% manj sladkorja, min 46% žitaric, min 17,6% čokolade v prahu</t>
  </si>
  <si>
    <t>KVAS, suhi, 7 g</t>
  </si>
  <si>
    <t>KVAS, sveži, 42 g</t>
  </si>
  <si>
    <t>MANDELJNI, jedrca</t>
  </si>
  <si>
    <t>MARELICE, suhe, BIO</t>
  </si>
  <si>
    <t>NAPITEK, instant, vitaminski, okus limone/pomaranče</t>
  </si>
  <si>
    <t>OLJE, bučno, 100%, nerafinirano, BIO</t>
  </si>
  <si>
    <t>OLJE, olivno, hladno stiskano</t>
  </si>
  <si>
    <t>PECILNI PRAŠEK</t>
  </si>
  <si>
    <t>PUDING, prašek za pripravo, z okusom čokolade, z min. 15% manj mastnega kakava</t>
  </si>
  <si>
    <t>PUDING, prašek za pripravo, z okusom vanilije, naravne arome in barvila</t>
  </si>
  <si>
    <t>ROZINE, suhe, BIO</t>
  </si>
  <si>
    <t>RUM</t>
  </si>
  <si>
    <t>SLADKOR, beli, kristalni</t>
  </si>
  <si>
    <t>SLADKOR, beli, mleti</t>
  </si>
  <si>
    <t>SLADKOR, rjavi</t>
  </si>
  <si>
    <t>SLADKOR, vanilin</t>
  </si>
  <si>
    <t>SLIVE, suhe, brez koščic, BIO</t>
  </si>
  <si>
    <t>SODA BIKARBONA, jedilna</t>
  </si>
  <si>
    <t xml:space="preserve">ZAČIMBA, bazilika, zdrobljena, pakiranje v plastični dozi </t>
  </si>
  <si>
    <t xml:space="preserve">ZAČIMBA, česen, zrnasti, pakiranje v plastični dozi </t>
  </si>
  <si>
    <t xml:space="preserve">ZAČIMBA, drobnjak, narezani, zmrznjeni sušeni, pakiranje v plastični dozi </t>
  </si>
  <si>
    <t>ZAČIMBA, klinčki, celi, pakiranje v kozarcu do 100 g</t>
  </si>
  <si>
    <t>ZAČIMBA, koper, zdrobljeni, pakiranje v kozarcu do 100 g</t>
  </si>
  <si>
    <t>ZAČIMBA, kumina, mleta pakiranje v plastični dozi</t>
  </si>
  <si>
    <t>ZAČIMBA, kurkuma, mleta, pakiranje v kozarcu do 100 g</t>
  </si>
  <si>
    <t>ZAČIMBA, lovorjevi listi, celi, sušeni, pakiranje v plastični dozi</t>
  </si>
  <si>
    <t>ZAČIMBA, luštrek, narezani, pakiranje v kozarcu do 100 g</t>
  </si>
  <si>
    <t>ZAČIMBA, majaron, zdrobljeni, sušeni, pakiranje v plastični dozi</t>
  </si>
  <si>
    <t>ZAČIMBA, muškatni orešček, mleti, pakiranje v kozarcu do 100 g</t>
  </si>
  <si>
    <t>ZAČIMBA, origano, zdrobljeni, sušeni, pakiranje v plastični dozi</t>
  </si>
  <si>
    <t>ZAČIMBA, pehtran, zdrobljeni, sušeni, pakiranje v plastični dozi</t>
  </si>
  <si>
    <t>ZAČIMBA, poper, črni, mleti, pakiranje v kozarcu do 100 g</t>
  </si>
  <si>
    <t>ZAČIMBA, rožmarin, narezani, pakiranje v kozarcu do 100 g</t>
  </si>
  <si>
    <t>ZAČIMBA, sladka paprika, mleta, pakiranje v plastični dozi</t>
  </si>
  <si>
    <t>ZAČIMBA, šetraj, zdrobljeni, sušeni, pakiranje v plastični dozi</t>
  </si>
  <si>
    <t>ZAČIMBA, timijan, zdrobljeni, sušeni, pakiranje v plastični dozi</t>
  </si>
  <si>
    <t>SKUPAJ SKLOP 12:</t>
  </si>
  <si>
    <t>BISKVIT, brez glutena, brez mleka, brez jajc, s sadnim polnilom, različni okusi, pakiranje 175 g (oz. 9 x 19,44 g)</t>
  </si>
  <si>
    <t>BISKVITNE TORTICE, brez glutena, z mareličnim polnilom, pakiranje po 200 g</t>
  </si>
  <si>
    <t>BISKVITNI KOLAČKI, brez glutena, s kakavom, pakiranje po 200 g</t>
  </si>
  <si>
    <t>DROBTINE, koruzne, brez glutena, pakiranje 300 g</t>
  </si>
  <si>
    <t xml:space="preserve">DROBTINE, krušne, brez glutena, pakiranje 300 g </t>
  </si>
  <si>
    <t>GRISNI, brez glutena, pakiranje po 150 g</t>
  </si>
  <si>
    <t>HRUSTLJAVI KRUHKI, koruzni, brez glutena, brez mleka, brez jajc, pakiranje po 125 g</t>
  </si>
  <si>
    <t>HRUSTLJAVI KRUHKI, riževi, brez glutena, brez mleka, brez jajc, pakiranje po 125 g</t>
  </si>
  <si>
    <t>JOGURT, KOKOSOV, različni sadni okusi, brez glutena, pakiranje 250 g</t>
  </si>
  <si>
    <t>JOGURT, SOJIN, z različnimi sadnmi okusi, pakiranje 150 g</t>
  </si>
  <si>
    <t>KAŠA, AJDOVA, brez glutena, BIO, pakiranje 500 g</t>
  </si>
  <si>
    <t>KOSMIČI, RIŽEVI, napihnjenci, BIO, brez glutena, pakiranje 125 g</t>
  </si>
  <si>
    <t>KOSMIČI, koruzni, flakes, brez glutena, pakiranje po 375 g</t>
  </si>
  <si>
    <t xml:space="preserve">BIO </t>
  </si>
  <si>
    <t>KOSMIČI, riževi in proseni, obročki, brez glutena, z okusom gozdnih sadežev, pakiranje po 300 g</t>
  </si>
  <si>
    <t>KOSMIČI, riževi, instant, brez glutena, pakiranje po 150 g</t>
  </si>
  <si>
    <t>KRUH, brez glutena, beli, pakiranje po 250 g</t>
  </si>
  <si>
    <t>KRUH, brez glutena, polnovredni, štručke, BIO, pakiranje 165 g</t>
  </si>
  <si>
    <t>KRUH, brez glutena, temni, rustikalni, pakiranje po 250 g</t>
  </si>
  <si>
    <t>KUS KUS, koruzni z rižem, brez glutena, BIO, pakiranje 250 g</t>
  </si>
  <si>
    <t>MAST, kokosova, pakiranje po 250 g</t>
  </si>
  <si>
    <t>MLEKO, KOKOSOVO, s kalcijem, pakiranje 1000 ml</t>
  </si>
  <si>
    <t>MOKA, AJDOVA, brez glutena, BIO, pakiranje 500 g</t>
  </si>
  <si>
    <t xml:space="preserve">MOKA, brez glutena, večnamenska, pakiranje 1000 g </t>
  </si>
  <si>
    <t xml:space="preserve">MOKA, brez glutena, za kolače in piškote, pakiranje 1000 g </t>
  </si>
  <si>
    <t xml:space="preserve">MOKA, brez glutena, za peko kruha, pakiranje 1000 g </t>
  </si>
  <si>
    <t>MOKA, KORUZNA, brez glutena, BIO, pakiranje 500 g</t>
  </si>
  <si>
    <t>NADOMESTEK ZA SIR, različni okusi, pakiranje 180 g</t>
  </si>
  <si>
    <t>NAMAZ, zelenjavni, bio, brez živlaskih sestavin, brez glutena, različni okusi, pakiranje 180 g</t>
  </si>
  <si>
    <t>NAPITEK, MANDLJEV, BIO, pakiranje 1000 ml</t>
  </si>
  <si>
    <t>NAPITEK, RIŽEV, BIO, pakiranje 1000 ml</t>
  </si>
  <si>
    <t>NAPITEK, RIŽEV, BIO, pakiranje 200 ml</t>
  </si>
  <si>
    <t>NAPITEK, SOJIN, BIO, z okusom vanilije, pakiranje 1000 ml</t>
  </si>
  <si>
    <t>NAPITEK, SOJIN, BIO, z okusom vanilije, pakiranje 250 ml</t>
  </si>
  <si>
    <t>NAPOLITANKE, brez glutena, različni okusi (kakav, lešnik, vanilija, limona), pakiranje po 125 g</t>
  </si>
  <si>
    <t>NJOKI, krompirjevi, brez glutena, pakiranje po 300 g</t>
  </si>
  <si>
    <t>PAŠTETA, zeliščna, BIO, brez živlaskih sestavin, brez glutena, različni okusi, pakiranje v tubi po 200 g</t>
  </si>
  <si>
    <t xml:space="preserve">PIŠKOTI, brez glutena, čokoladni ali vanilijevi, v obliki živali, pakiranje po 175 g </t>
  </si>
  <si>
    <t xml:space="preserve">PIŠKOTI, brez glutena, klasični, kakavovi, pakiranje po 150 g </t>
  </si>
  <si>
    <t>PIŠKOTI, brez glutena, klasični, masleni, pakiranje po 165 g</t>
  </si>
  <si>
    <t xml:space="preserve">PIŠKOTI, savojski, brez glutena, pakiranje po 200 g </t>
  </si>
  <si>
    <t>POLENTA, bela, brez glutena, pakirnaje po 500 g</t>
  </si>
  <si>
    <t>POLENTA, rumena, brez glutena, pakirnaje po 500 g</t>
  </si>
  <si>
    <t>PUDING, RIŽEV, z okusom vanilije, brez glutena, BIO, pakiranje 400 g</t>
  </si>
  <si>
    <t>PUDING, SOJIN, z okusom vanilije, brez glutena, pakiranje 230 g</t>
  </si>
  <si>
    <t>REZINA, žitna, brez glutena, pakiranje po 25 g</t>
  </si>
  <si>
    <t>TESTENINE, jušne, obročki, brez glutena, pakiranje po 250 g</t>
  </si>
  <si>
    <t>TESTENINE, jušne, rezanci, brez glutena, brez mleka, brez jajc, pakiranje po 250 g</t>
  </si>
  <si>
    <t>TESTENINE, jušne, zvezdice, koruzne, BIO, brez glutena, pakiranje po 250 g</t>
  </si>
  <si>
    <t>TESTENINE, peresniki, brez glutena, brez mleka, brez jajc, iz riževe in/ali koruzne moke, pakiranje po 250 g</t>
  </si>
  <si>
    <t>TESTENINE, polžki, brez glutena, brez mleka, brez jajc, iz riževe in/ali koruzne moke, pakiranje po 250 g</t>
  </si>
  <si>
    <t>TESTENINE, svedri, brez glutena, brez mleka, brez jajc, iz riževe moke ali koruzne moke, z zelenjavo, pakiranje po 250 g</t>
  </si>
  <si>
    <t>TESTENINE, špageti, brez glutena, iz riževe in/ali koruzne moke, pakiranje po 250 g</t>
  </si>
  <si>
    <t>ZDROB, AJDOV, brez glutena, BIO, pakirnaje 250 g</t>
  </si>
  <si>
    <t>ZDROB, rižev, BIO, brez glutena, pakiranje od 250 g</t>
  </si>
  <si>
    <t>SKUPAJ SKLOP 15:</t>
  </si>
  <si>
    <t>SKUPAJ SKLOP 16:</t>
  </si>
  <si>
    <t>SKUTA, nepasirana, iz bio pasteriziranega mleka</t>
  </si>
  <si>
    <t>MLEKO, pasterizirano,  eko/bio, z 3,2% m.m.</t>
  </si>
  <si>
    <t>MASLO, iz bio pasterizirane smetane, z 38 do 43% m.m., I. kvalitete, pakirano do 200 g</t>
  </si>
  <si>
    <t>KEFIR, sadni, različni okusi, s 1,5% m.m., iz eko/bio pasteriziranega mleka, brez konzervansov in aditivov, pakiranje do 180 g</t>
  </si>
  <si>
    <t>JOGURT, sadni, različni okusi, iz eko/bio pasteriziranega mleka, z 3,2% m.m., pakiranje do 180  g</t>
  </si>
  <si>
    <t>SKUPAJ SKLOP 17:</t>
  </si>
  <si>
    <t>BIO KRUH, ovseni mešan, štruca, narezan, pakiran, z deklaracijo, od 0,75 do 1 kg</t>
  </si>
  <si>
    <t>Ješprenj, BIO, pakiranje od 500 do 1000 g</t>
  </si>
  <si>
    <t>Moka, pirina, BIO, pakiranje od 500 do 1000 g</t>
  </si>
  <si>
    <t>Riž, BIO, pakiranje od 500 do 1000 g</t>
  </si>
  <si>
    <t>Zdrob, pirin, BIO, pakiranje od 500 do 1000 g</t>
  </si>
  <si>
    <t>Zdrob, koruzni, BIO, pakiranje od 500 do 1000 g</t>
  </si>
  <si>
    <t>SKUPAJ SKLOP 19:</t>
  </si>
  <si>
    <t>SKUPAJ SKLOP 20:</t>
  </si>
  <si>
    <t>TESTENINE, pirine, BIO, različne oblike</t>
  </si>
  <si>
    <t>TESTENINE, polnozrnate, BIO, različne oblike</t>
  </si>
  <si>
    <t>TESTENINE, pšenične, BIO, različne oblike</t>
  </si>
  <si>
    <t>BANANE, eko</t>
  </si>
  <si>
    <t>HRUŠKE, eko</t>
  </si>
  <si>
    <t>JABOLKA, eko</t>
  </si>
  <si>
    <t>KORENJE, eko</t>
  </si>
  <si>
    <t>KROMPIR, eko</t>
  </si>
  <si>
    <t>REPA, kisla, rezana, pakirana v PVC posodi po 10 kg, eko</t>
  </si>
  <si>
    <t>ZELJE, kislo, rezano, pakirano v PVC posodi po 10 kg, eko</t>
  </si>
  <si>
    <t>SKUPAJ SKLOP 21:</t>
  </si>
  <si>
    <t>HRUŠKE, izbrana kakovost, razred I</t>
  </si>
  <si>
    <t>JABOLKA, izbrana kakovost, razred I</t>
  </si>
  <si>
    <t>SKUPAJ SKLOP 22:</t>
  </si>
  <si>
    <t>MED, akacijev, ekološka pridelava, pakiran po 900 g</t>
  </si>
  <si>
    <t>MED, cvetlični, ekološka pridelava, pakiran po 900 g</t>
  </si>
  <si>
    <t>Koruza, EKO/BIO, pakiranje od 200 do 1000 g</t>
  </si>
  <si>
    <t>Marmelada, jagodna, EKO/BIO, pakiranje od 200 do 1000 g</t>
  </si>
  <si>
    <t>Marmelada, marelična, EKO/BIO, pakiranje od 200 do 1000 g</t>
  </si>
  <si>
    <t>Marmelada, slivova, EKO/BIO, pakiranje od 200 do 1000 g</t>
  </si>
  <si>
    <t>Rdeča pesa, EKO/BIO, pakiranje od 200 do 1000 g</t>
  </si>
  <si>
    <t>SOK, pomaranča, 100% sadni delež, pakiranje do 200 ml</t>
  </si>
  <si>
    <t>SOK, jabolko, 100% sadni delež, pakiranje do 200 ml</t>
  </si>
  <si>
    <t>SOK, pomaranča, 100% sadni delež, pakiranje od 201 do 1000 ml</t>
  </si>
  <si>
    <t>shema kakovosti</t>
  </si>
  <si>
    <t>Skupaj število:</t>
  </si>
  <si>
    <t>OBRAZEC 1</t>
  </si>
  <si>
    <t>BLAG. ZNAMKA/ ponujen izdelek</t>
  </si>
  <si>
    <t>ponujeno pakiranje</t>
  </si>
  <si>
    <t>cena za ponujeno pakiranje v EUR brez DDV</t>
  </si>
  <si>
    <t>shema</t>
  </si>
  <si>
    <t>kakovosti</t>
  </si>
  <si>
    <t>shem kakovosti</t>
  </si>
  <si>
    <t>NAROČNIK:  OŠ LOVRENC NA POHORJU</t>
  </si>
  <si>
    <t xml:space="preserve">                Šolska ulica 6, 2344 Lovrenc na Pohorju</t>
  </si>
  <si>
    <t>HRENOVKE, kot so košaške</t>
  </si>
  <si>
    <t>KLOBASA, blejska, I. kvalitete</t>
  </si>
  <si>
    <t>KLOBASA, pariška, I. kvalitete</t>
  </si>
  <si>
    <t>ŠUNKA, pizza</t>
  </si>
  <si>
    <t>SALAMA, domača, suha</t>
  </si>
  <si>
    <t>SLANINA, delikatesna</t>
  </si>
  <si>
    <t>MESO, telečje, pleče, sveže, brez kosti, narezano na kocke, I. kvalitete</t>
  </si>
  <si>
    <t>MESO, telečje, stegno, sveže, brez kosti, narezano zrezki, I. kvalitete</t>
  </si>
  <si>
    <t>KLOBASA, šunkarica</t>
  </si>
  <si>
    <t>MAST, čista</t>
  </si>
  <si>
    <t>MESO, mleto, mešano, svinjsko in goveje, v razmerju 3:7, sveže, max. 20% maščobe</t>
  </si>
  <si>
    <t>SLANINA, pečena</t>
  </si>
  <si>
    <t>KLOBASA, posebna v kolobarju</t>
  </si>
  <si>
    <t>MAST, svinjska mast z ocvirki</t>
  </si>
  <si>
    <t>MESO, svinjsko, stegno, sveže, brez kosti, narezano zrezki, I. kvalitete</t>
  </si>
  <si>
    <t>MESO, svinjsko mleto, I. kvalitete</t>
  </si>
  <si>
    <t>KLOBASA, kranjska klobasa</t>
  </si>
  <si>
    <t>KLOBASA, puranja šunka</t>
  </si>
  <si>
    <t>KLOBASA, puranje prsi v ovoju</t>
  </si>
  <si>
    <t>KLOBASA, piščanjčje prsi v ovitku</t>
  </si>
  <si>
    <t>KLOBASA, poli klobasa</t>
  </si>
  <si>
    <t>PIŠČANČJE MESO, piščančja krila, I. kvalitete</t>
  </si>
  <si>
    <t>PIŠČANČJE MESO, file, paniran zrezek, sveže, I. kvalitete</t>
  </si>
  <si>
    <t>PIŠČANČJE MESO, hrbti, I. kvalitete</t>
  </si>
  <si>
    <t>PIŠČANČJA PAŠTETA</t>
  </si>
  <si>
    <t>NAROČNIK:  OŠ Lovrenc na Pohorju</t>
  </si>
  <si>
    <t xml:space="preserve">             Šolska ulica 6, 2344 Lovrenc na Pohorju</t>
  </si>
  <si>
    <t>JOGURT, sadni, različni okusi, z min. 1,6% m.m., izbrana kakovost, pakiranje do 160  g</t>
  </si>
  <si>
    <t>JOGURT, sadni, tekoči, različni okusi, z max. 3,2% m.m., izbrana kakovost, do 160 g</t>
  </si>
  <si>
    <t xml:space="preserve">JOGURT, sadni, različni okusi, z min. 3,2% m.m., Ego, izbrana kakovost., pakiranje do 250 g </t>
  </si>
  <si>
    <t xml:space="preserve">JOGURT, sadni, različni okusi, z min. 3,2% m.m., grški tip jogurta, izbrana kakovost., pakiranje do 150 g </t>
  </si>
  <si>
    <t>JOGURT, Mu extra, z max. 2,5% m.m., izbrana kakovost, pakiran do 140 g</t>
  </si>
  <si>
    <t>JOGURT, brez laktoze, z max. 1,6% m.m., izbrana kakovost, pakiranje do 160 g</t>
  </si>
  <si>
    <t>MASLO, surovo, I. kvalitete, izbrana kakovost, pakirano do 15 g</t>
  </si>
  <si>
    <t>MLEKO, pasterizirano, homogenizirano z najmanj 3,5% m.m., izbrana kakovost, pakirano po 1 liter</t>
  </si>
  <si>
    <t>MLEKO, pasterizirano, homogenizirano z najmanj 3,5% m.m., izbrana kakovost, pakirano po 0,2 litra</t>
  </si>
  <si>
    <t>MLEKO, posneto mleko v prahu, pakirano do 1000 g</t>
  </si>
  <si>
    <t>SLADOLED, ledenka, različni okusi, izbrana kakovost, pakiranje do 110 g</t>
  </si>
  <si>
    <t>SLADOLED, mlečni, v lončku, brez laktoze, različni okusi, izbrana kakovost, pakiranje do 115 g</t>
  </si>
  <si>
    <t>SMETANA, kisla, z min. 18% m.m., pakiranje do 450 g</t>
  </si>
  <si>
    <t>NAMAZ, sirni, navaden, izbrana kakovost, pakiranje do 3000  g</t>
  </si>
  <si>
    <t>SIR, mehki, beli, tipa mocarela, z min. 40% m.m. v suhi snovi, izbrana kakovost, do 250 g</t>
  </si>
  <si>
    <t>SIR, ribani, z min. 45% m.m. v suhi snovi, pakirna do 1000 g</t>
  </si>
  <si>
    <t>SIR, parmezan, z min 45% m.m. v suhi snovi, pakiran do 1000 g</t>
  </si>
  <si>
    <t>SIR, Edamec, poltrdi, polmastni sir, z min 40% m.m. v suhi snovi, izbrana kakovost, pakiranje do 1000 g</t>
  </si>
  <si>
    <t>SIR, Jošt lahki, poltrdi, polmastni sir, z min 40% m.m. v suhi snovi, izbrana kakovost, pakiranje do 1000 g</t>
  </si>
  <si>
    <t>BOMBETA, s sezamom, prerezana, 8 dag</t>
  </si>
  <si>
    <t>BOMBETA, graham, prerezana, 8 dag</t>
  </si>
  <si>
    <t>KAJZERICA, bela, prerezana 6 dag</t>
  </si>
  <si>
    <t>ŠTRUČKA, makova, teža 5 dag</t>
  </si>
  <si>
    <t>ŠTRUČKA, makova, teža 8 dag</t>
  </si>
  <si>
    <t>ŠTRUČKA, koruzna, min 22% koruzne moke, teža 10 dag</t>
  </si>
  <si>
    <t>ŠTRUČKA, koruzna, teža 6 dag</t>
  </si>
  <si>
    <t>ŠTRUČKA, sirova, teža 5 dag</t>
  </si>
  <si>
    <t>ŠTRUČKA, z otrobi, prerezana, teža 8 dag</t>
  </si>
  <si>
    <t>KROF, z marelično marmelado, teža 8 dag</t>
  </si>
  <si>
    <t>ROGLJIČ, pšenični, beli, 5 dag</t>
  </si>
  <si>
    <t>TOAST, pšenični, beli, narezan, pakiran, z deklaracijo, od 0,75 do 1 kg</t>
  </si>
  <si>
    <t>ŽEMLJA, bela, z deklaracijo, 6 dag</t>
  </si>
  <si>
    <t>ŽEMLJA, bela, rezana, z deklaracijo, 6 dag</t>
  </si>
  <si>
    <t>ŽEMLJA, bela, rezana, z deklaracijo, 10 dag</t>
  </si>
  <si>
    <t>ŽEMLJA, bela, z deklaracijo, 10 dag</t>
  </si>
  <si>
    <t>ŽEMLJA, z otrobi, rezana, z deklaracijo, 6 dag</t>
  </si>
  <si>
    <t>PIZZA, pšenična bela, 18 dag</t>
  </si>
  <si>
    <t>PIZZA, pšenična bela, 15 dag</t>
  </si>
  <si>
    <t>ŠTRUČKA, ajdova, 3 dag</t>
  </si>
  <si>
    <t>PLETENKA, pšenična bela, teža 7 dag</t>
  </si>
  <si>
    <t>ŠTRUČKA, pšenična bela, 10 dag</t>
  </si>
  <si>
    <t>KRUH, s sadjem, narezan, pakiran, od 0,75 do 1 kg</t>
  </si>
  <si>
    <t>KRUH, brez glutena, pakiran, z deklaracijo, od 0,75 do 1 kg</t>
  </si>
  <si>
    <t>KRUH, biga, pšenični beli, od 0,75 do 1 kg</t>
  </si>
  <si>
    <t>JAGODE, razred I</t>
  </si>
  <si>
    <t>KROMPIR, olupljen, razred I</t>
  </si>
  <si>
    <t>LEŠNIKI, suha jedrca</t>
  </si>
  <si>
    <t>REPA, kisla, rezana, pakirana v PVC posodi, razred I</t>
  </si>
  <si>
    <t>ZELJE, kislo, rezano, pakirano v PVC posodi, razred I</t>
  </si>
  <si>
    <t>ČEBULA, očiščena, razred I</t>
  </si>
  <si>
    <t>ČEŠNJE, razred 1</t>
  </si>
  <si>
    <t>SOLATA, zelena, krhkolisnata, razred I</t>
  </si>
  <si>
    <t xml:space="preserve">BUČKE </t>
  </si>
  <si>
    <t>CVETAČA</t>
  </si>
  <si>
    <t>KORUZA</t>
  </si>
  <si>
    <t>OŠ Lovrenc na Pohorju</t>
  </si>
  <si>
    <t>Šolska ulica 6, 2344 Lovrenc na Pohorju</t>
  </si>
  <si>
    <t>OŠ Lovrenc na pohorju</t>
  </si>
  <si>
    <t>PALAČINKE, 70 do 75 g</t>
  </si>
  <si>
    <t>TESTENINE, peresniki, jajčni, pakiranje do 10000 g</t>
  </si>
  <si>
    <t>RIŽ, dolgozrnati, brušeni, parboiled, pakiranje do 1000 g</t>
  </si>
  <si>
    <t>JUŠNA ZAKUHA, kruhove kocke, pakiranje do 1000 g</t>
  </si>
  <si>
    <t>TESTENINE, lasanja suhe velike do 9000 g</t>
  </si>
  <si>
    <t>DROBTINE, bele, pakiranje do 1000 g</t>
  </si>
  <si>
    <t>KOMPOT, jagodni, brez konzervansov, pakiranje od 1001 do 5000 g</t>
  </si>
  <si>
    <t>FIŽOL, rdeči, zrnje, brez konzervansov, pakiranje od 200 do 1000 g</t>
  </si>
  <si>
    <t>MARMELADA, marelična, sadni delež min 44%, pakiranje 25 g</t>
  </si>
  <si>
    <t>MARMELADA, slivova, domača, min 45% sadni delež, pakiranje od 1001 do 5000 g</t>
  </si>
  <si>
    <t>PARADIŽNIKOV KONCENTRAT, brez konzervansov, pakiranje od 1001 do 5000 g</t>
  </si>
  <si>
    <t>DŽUEČ, brez konzervansov, pakiranje od 1001 do 5000 g</t>
  </si>
  <si>
    <t>SOK, jabolko, 100% sadni delež, pakiranje od 201 do 1000 ml</t>
  </si>
  <si>
    <t>SOK, marelica, 100% sadni delež, pakiranje do 200 ml</t>
  </si>
  <si>
    <t>NEKTAR, borovnica, z min. 40 % sadnim deležem, pakiranje od 1001 do 5000 ml</t>
  </si>
  <si>
    <t>NEKTAR, jabolko, z min. 40 % sadnim deležem, pakiranje od 1001 do 5000 ml</t>
  </si>
  <si>
    <t>NEKTAR, limona, z min. 40% sadnim deležem, pakiranje od 1001 do 5000 ml</t>
  </si>
  <si>
    <t>NEKTAR, malina, z min. 40% sadnim deležem, pakiranje oo 1001 do 5000 ml</t>
  </si>
  <si>
    <t>NEKTAR, pomaranča, z min. 40% sadnim deležm, pakiranje od 1001 do 5000 ml</t>
  </si>
  <si>
    <t>ŠAMPINJONI, v slanici, rezani, brez konzervansov, pakiranje od 1001 do 5000 g</t>
  </si>
  <si>
    <t>ARGENTINSKI OSLIČ, file, zamrznjen po IQF metodi, rinfuza</t>
  </si>
  <si>
    <t>ŠKARPENA, file, zamrznjen po IQF metodi, rinfuza</t>
  </si>
  <si>
    <t>ARGENTINSKI OSLIČ, medaljoni, brez kosti, zamrznjen po IQF metodi, rinfuza</t>
  </si>
  <si>
    <t>SARDINE, v oljčnem olju</t>
  </si>
  <si>
    <t>TUNA, v oljčnem olju</t>
  </si>
  <si>
    <t>MARGARINA, za peko, brez hidrogeniranih maščob, pakirano do 500g</t>
  </si>
  <si>
    <t>ČAJ, lipa, gastro, filter</t>
  </si>
  <si>
    <t>ČAJ, otroški, gastro, filter</t>
  </si>
  <si>
    <t>ČAJ, bezeg, gastro, filter</t>
  </si>
  <si>
    <t>OLJE, sončnično</t>
  </si>
  <si>
    <t>OLJE, solatno</t>
  </si>
  <si>
    <t>OLJE, rastlinsko</t>
  </si>
  <si>
    <t>SOL, jodirana, nerafinirana, fino mleta</t>
  </si>
  <si>
    <t>VODA, naravna, negazirana, pakirana po 500 ml</t>
  </si>
  <si>
    <t>ZAČIMBA, kumina, cela, pakiranje v plastični dozi</t>
  </si>
  <si>
    <t>ZAČIMBA, poper, črni, celi, pakiranje v kozarcu do 100 g</t>
  </si>
  <si>
    <t>ZAČIMBA, vegeta-natur, pakiranje 150 g</t>
  </si>
  <si>
    <t>ALU FOLIJA, 30 m</t>
  </si>
  <si>
    <t>FOLIJA ZA ŽIVILA, prozorna</t>
  </si>
  <si>
    <t>PEKI PAPIR</t>
  </si>
  <si>
    <t>VODA, naravna mineralna, gazirana, pakirana po 1,5 l</t>
  </si>
  <si>
    <t>VREČA V ROLI, 3-4 kg</t>
  </si>
  <si>
    <t>VREČA V ROLI, 40 L</t>
  </si>
  <si>
    <t>VREČA V ROLI, 120 L</t>
  </si>
  <si>
    <t>RIŽEV DESERT, z vanilijo</t>
  </si>
  <si>
    <t>šolska ulica 6, 2344 Lovrenc na Pohorju</t>
  </si>
  <si>
    <t>Šolska ulica 6, 2344 Lovrenc na pohorju</t>
  </si>
  <si>
    <t>šosla ulica 6, 2344 lovrenc na Pohorju</t>
  </si>
  <si>
    <t>&lt;</t>
  </si>
  <si>
    <t>MESO, mlada govedina , mleto, BIO, sveže, izbrana kakovost</t>
  </si>
  <si>
    <t>MESO, mlada govedina, pleče, BIO, sveže, brez kosti, v kockah, izbrana kakovost</t>
  </si>
  <si>
    <t>MESO, mlada govedina, pleče, BIO, sveže, brez kosti, v kosu, izbrana kakovost</t>
  </si>
  <si>
    <t>MESO, mlada govedina, stegno, BIO, sveže, brez kosti, kocke, izbrana kakovost</t>
  </si>
  <si>
    <t>MESO, mlada govedina, stegno, BIO, sveže, brez kosti, v kosu, izbrana kakovost</t>
  </si>
  <si>
    <t>MESO, mlada govedina, stegno, BIO, sveže, brez kosti, zrezki, izbrana kakovost</t>
  </si>
  <si>
    <t>BIO KRUH, pirin mešan, štruca, narezan, pakiran, z deklaracijo, od 0,75 do 1 kg</t>
  </si>
  <si>
    <t>Fižol, zrnje, rdeči, EKO/BIO, pakiranje od 200 do 1000 g</t>
  </si>
  <si>
    <t xml:space="preserve">Sklop 20: Eko/bio konzervirani izdelki </t>
  </si>
  <si>
    <t xml:space="preserve">Sklop 21: Eko/bio med </t>
  </si>
  <si>
    <t>Sklop 19:  Sadje iz sheme izbrana kakovost</t>
  </si>
  <si>
    <t>Sklop 18:  Eko/bio sadje in zelenjava</t>
  </si>
  <si>
    <t>Sklop 17: Eko/bio testenine</t>
  </si>
  <si>
    <t>Sklop 16: Eko/bio žitarice</t>
  </si>
  <si>
    <t>Sklop 15: Eko/bio kruh in pekovsko pecivo</t>
  </si>
  <si>
    <t xml:space="preserve">Sklop 14:  Eko/bio mlečni izdelki </t>
  </si>
  <si>
    <t>Sklop 13: Bio meso in mesni izdelki izbrane kakovosti</t>
  </si>
  <si>
    <t xml:space="preserve">Sklop 12: Dietni izdelki </t>
  </si>
  <si>
    <t xml:space="preserve">Sklop 11: Splošni prehrambeni izdelki </t>
  </si>
  <si>
    <t>Sklop 10: Ribe</t>
  </si>
  <si>
    <t>Sklop 9: Sadni sokovi</t>
  </si>
  <si>
    <t xml:space="preserve">Sklop 8: Konzervirani izdelki </t>
  </si>
  <si>
    <t>Sklop 7: Žita, mlevski izdelki in testenine</t>
  </si>
  <si>
    <t>Sklop 6: Ostali zamrznjeni izdelki</t>
  </si>
  <si>
    <t xml:space="preserve">Sklop 5: Zamrznjeno sadje in zelenjava </t>
  </si>
  <si>
    <t>Sklop 4:  Sadje in zelenjava</t>
  </si>
  <si>
    <t xml:space="preserve">Sklop 3: Kruh in pekovski izdelki  </t>
  </si>
  <si>
    <t>Sklop 2: Mleko in mlečni izdelki</t>
  </si>
  <si>
    <t>MESO, mlada govedina, mleto, stegno, sveže, I. kvalitete</t>
  </si>
  <si>
    <t>JAJCA, hlevske reje, I. kvalitete</t>
  </si>
  <si>
    <t>TESTENINE, krpioce, jajčni, drobni, pakiranje do 1000 g</t>
  </si>
  <si>
    <t>SALAMA, pol suha, gozdarska</t>
  </si>
  <si>
    <t>KEKSI, polnozrnati, od 200 do 440 g</t>
  </si>
  <si>
    <t>ROGLJIČKI, mini, listnato testo, različni nadev</t>
  </si>
  <si>
    <t>MORSKI PES, file, zamrznjen po IQF metodi, brez kože</t>
  </si>
  <si>
    <t>ROGLJIČ, pšenični, beli, 8 dag</t>
  </si>
  <si>
    <t>JOGURT, brez laktoze, z različnimi sadnmi okusi, pakiranje 150 g</t>
  </si>
  <si>
    <t>SIR, Jošt, brez laktoze, poltrdi, polmastni sir, z min 40% m.m. v suhi snovi, izbrana kakovost, pakiranje do 1000 g</t>
  </si>
  <si>
    <t xml:space="preserve">ZAČIMBA, cimet, mleti, pakiranje v plastični dozi </t>
  </si>
  <si>
    <t>ZAČIMBA, za pečeno meso do 1000 g</t>
  </si>
  <si>
    <t>ZAČIMBA, za pečenega piščanca do 1000 g</t>
  </si>
  <si>
    <t>ZAČIMBA, za pečen krompir do 1000 g</t>
  </si>
  <si>
    <t>MOKA, pšenična, bela, mehka, TIP 500, pakiranje do 1000 g</t>
  </si>
  <si>
    <t>MOKA, pšenična, bela, ostra, pakiranje do 1000 g</t>
  </si>
  <si>
    <t>SMETANA, kisla, z min. 18% m.m., pakiranje do 400 g</t>
  </si>
  <si>
    <t>ČAJ, ledeni, različni okusi, pakirano po 200ml</t>
  </si>
  <si>
    <t>SKUPAJ SKLOP 18:</t>
  </si>
  <si>
    <t>SKUPAJ SKLOP 14:</t>
  </si>
  <si>
    <t>SKUPAJ SKLOP 13:</t>
  </si>
  <si>
    <t>SKUPAJ SKLOP 2:</t>
  </si>
  <si>
    <t xml:space="preserve">* 1. obdobje od 1.09.2022  do 28.02.2023 </t>
  </si>
  <si>
    <t>Sklop 22: Jajca</t>
  </si>
  <si>
    <t>BLAG. ZNAMKA/ponujen izdelek</t>
  </si>
  <si>
    <t>zahtevana shema kakovosti</t>
  </si>
  <si>
    <t>zahtevana</t>
  </si>
  <si>
    <t>zahetavna 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</si>
</sst>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24]General"/>
    <numFmt numFmtId="165" formatCode="[$-424]#,##0"/>
    <numFmt numFmtId="166" formatCode="#,##0.0000"/>
    <numFmt numFmtId="167" formatCode="0.0"/>
    <numFmt numFmtId="168" formatCode="[$-424]#,##0.00"/>
    <numFmt numFmtId="169" formatCode="#,###,##0.00"/>
  </numFmts>
  <fonts count="37">
    <font>
      <sz val="11"/>
      <color theme="1"/>
      <name val="Calibri"/>
      <family val="2"/>
      <charset val="238"/>
      <scheme val="minor"/>
    </font>
    <font>
      <sz val="10"/>
      <color theme="1"/>
      <name val="Arial CE"/>
      <charset val="238"/>
    </font>
    <font>
      <sz val="10"/>
      <color theme="1"/>
      <name val="Palatino Linotype"/>
      <family val="1"/>
      <charset val="238"/>
    </font>
    <font>
      <b/>
      <sz val="8"/>
      <color theme="1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9"/>
      <color theme="1"/>
      <name val="Palatino Linotype"/>
      <family val="1"/>
      <charset val="238"/>
    </font>
    <font>
      <b/>
      <sz val="9"/>
      <color theme="1"/>
      <name val="Palatino Linotype"/>
      <family val="1"/>
      <charset val="238"/>
    </font>
    <font>
      <b/>
      <sz val="7"/>
      <color rgb="FF000000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b/>
      <sz val="7"/>
      <color theme="1"/>
      <name val="Palatino Linotype"/>
      <family val="1"/>
      <charset val="238"/>
    </font>
    <font>
      <sz val="10"/>
      <color theme="1"/>
      <name val="Tahoma"/>
      <family val="2"/>
      <charset val="238"/>
    </font>
    <font>
      <sz val="8"/>
      <color rgb="FF000000"/>
      <name val="Palatino Linotype"/>
      <family val="1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8"/>
      <name val="Palatino Linotype"/>
      <family val="1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7"/>
      <color indexed="8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7"/>
      <name val="Palatino Linotype"/>
      <family val="1"/>
    </font>
    <font>
      <sz val="10"/>
      <color rgb="FFC00000"/>
      <name val="Palatino Linotype"/>
      <family val="1"/>
      <charset val="238"/>
    </font>
    <font>
      <b/>
      <sz val="8"/>
      <color rgb="FF000000"/>
      <name val="Palatino Linotype"/>
      <family val="1"/>
    </font>
    <font>
      <b/>
      <sz val="7"/>
      <color rgb="FF000000"/>
      <name val="Palatino Linotype"/>
      <family val="1"/>
    </font>
    <font>
      <sz val="11"/>
      <color theme="1"/>
      <name val="Calibri"/>
      <family val="2"/>
      <scheme val="minor"/>
    </font>
    <font>
      <sz val="7"/>
      <name val="Palatino Linotype"/>
      <family val="1"/>
      <charset val="238"/>
    </font>
    <font>
      <sz val="10"/>
      <color indexed="8"/>
      <name val="Arial"/>
      <family val="2"/>
      <charset val="238"/>
    </font>
    <font>
      <sz val="8"/>
      <color rgb="FF222222"/>
      <name val="Palatino Linotype"/>
      <family val="1"/>
      <charset val="238"/>
    </font>
    <font>
      <sz val="9"/>
      <color rgb="FF222222"/>
      <name val="Palatino Linotype"/>
      <family val="1"/>
      <charset val="238"/>
    </font>
    <font>
      <b/>
      <sz val="8"/>
      <name val="Palatino Linotype"/>
      <family val="1"/>
    </font>
    <font>
      <sz val="12"/>
      <color theme="1"/>
      <name val="Calibri"/>
      <family val="2"/>
      <scheme val="minor"/>
    </font>
    <font>
      <b/>
      <sz val="10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theme="1"/>
      <name val="Palatino Linotype"/>
      <family val="1"/>
    </font>
  </fonts>
  <fills count="12">
    <fill>
      <patternFill patternType="none"/>
    </fill>
    <fill>
      <patternFill patternType="gray125"/>
    </fill>
    <fill>
      <patternFill patternType="solid">
        <fgColor rgb="FFD6DCE5"/>
        <bgColor rgb="FFD6DCE5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rgb="FFD9E1F2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6" tint="0.79995117038483843"/>
      </top>
      <bottom style="thin">
        <color theme="6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/>
    <xf numFmtId="164" fontId="10" fillId="0" borderId="0"/>
    <xf numFmtId="0" fontId="21" fillId="0" borderId="0"/>
    <xf numFmtId="0" fontId="27" fillId="0" borderId="23">
      <alignment horizontal="left"/>
      <protection locked="0"/>
    </xf>
  </cellStyleXfs>
  <cellXfs count="284">
    <xf numFmtId="0" fontId="0" fillId="0" borderId="0" xfId="0"/>
    <xf numFmtId="164" fontId="2" fillId="0" borderId="0" xfId="1" applyFont="1"/>
    <xf numFmtId="164" fontId="3" fillId="0" borderId="0" xfId="1" applyFont="1" applyAlignment="1" applyProtection="1">
      <alignment horizontal="left" vertical="center"/>
    </xf>
    <xf numFmtId="164" fontId="2" fillId="0" borderId="0" xfId="1" applyFont="1" applyProtection="1"/>
    <xf numFmtId="164" fontId="2" fillId="0" borderId="0" xfId="1" applyFont="1" applyAlignment="1">
      <alignment horizontal="center"/>
    </xf>
    <xf numFmtId="164" fontId="4" fillId="0" borderId="0" xfId="1" applyFont="1" applyAlignment="1" applyProtection="1">
      <alignment horizontal="left" vertical="center"/>
    </xf>
    <xf numFmtId="164" fontId="2" fillId="0" borderId="0" xfId="1" applyFont="1" applyFill="1" applyProtection="1"/>
    <xf numFmtId="164" fontId="2" fillId="0" borderId="0" xfId="1" applyFont="1" applyFill="1" applyAlignment="1">
      <alignment horizontal="center"/>
    </xf>
    <xf numFmtId="164" fontId="5" fillId="0" borderId="0" xfId="1" applyFont="1"/>
    <xf numFmtId="164" fontId="6" fillId="0" borderId="0" xfId="1" applyFont="1" applyAlignment="1">
      <alignment horizontal="center"/>
    </xf>
    <xf numFmtId="164" fontId="5" fillId="0" borderId="0" xfId="1" applyFont="1" applyProtection="1"/>
    <xf numFmtId="164" fontId="5" fillId="0" borderId="0" xfId="1" applyFont="1" applyAlignment="1">
      <alignment horizontal="center"/>
    </xf>
    <xf numFmtId="164" fontId="6" fillId="0" borderId="0" xfId="1" applyFont="1" applyFill="1" applyAlignment="1">
      <alignment horizontal="center"/>
    </xf>
    <xf numFmtId="164" fontId="3" fillId="0" borderId="0" xfId="1" applyFont="1"/>
    <xf numFmtId="164" fontId="7" fillId="2" borderId="2" xfId="1" applyFont="1" applyFill="1" applyBorder="1" applyAlignment="1">
      <alignment horizontal="center" vertical="top" wrapText="1"/>
    </xf>
    <xf numFmtId="164" fontId="8" fillId="2" borderId="1" xfId="1" applyFont="1" applyFill="1" applyBorder="1" applyAlignment="1">
      <alignment horizontal="center" vertical="top" wrapText="1"/>
    </xf>
    <xf numFmtId="164" fontId="9" fillId="2" borderId="1" xfId="1" applyFont="1" applyFill="1" applyBorder="1" applyAlignment="1">
      <alignment horizontal="center"/>
    </xf>
    <xf numFmtId="164" fontId="4" fillId="0" borderId="1" xfId="1" applyFont="1" applyFill="1" applyBorder="1" applyAlignment="1">
      <alignment horizontal="center" vertical="center" wrapText="1"/>
    </xf>
    <xf numFmtId="164" fontId="4" fillId="0" borderId="1" xfId="1" applyFont="1" applyBorder="1" applyAlignment="1" applyProtection="1">
      <alignment horizontal="center"/>
    </xf>
    <xf numFmtId="165" fontId="3" fillId="0" borderId="1" xfId="1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 applyProtection="1">
      <alignment horizontal="center"/>
    </xf>
    <xf numFmtId="167" fontId="4" fillId="0" borderId="1" xfId="1" applyNumberFormat="1" applyFont="1" applyFill="1" applyBorder="1" applyAlignment="1" applyProtection="1">
      <alignment horizontal="center"/>
    </xf>
    <xf numFmtId="168" fontId="4" fillId="0" borderId="1" xfId="1" applyNumberFormat="1" applyFont="1" applyFill="1" applyBorder="1" applyAlignment="1" applyProtection="1">
      <alignment horizontal="center"/>
    </xf>
    <xf numFmtId="164" fontId="9" fillId="0" borderId="1" xfId="1" applyFont="1" applyFill="1" applyBorder="1" applyAlignment="1" applyProtection="1">
      <alignment horizontal="center"/>
    </xf>
    <xf numFmtId="165" fontId="3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 applyProtection="1">
      <alignment horizontal="center" vertical="center"/>
    </xf>
    <xf numFmtId="166" fontId="4" fillId="0" borderId="1" xfId="1" applyNumberFormat="1" applyFont="1" applyFill="1" applyBorder="1" applyAlignment="1" applyProtection="1">
      <alignment horizontal="center" vertical="center"/>
    </xf>
    <xf numFmtId="168" fontId="4" fillId="0" borderId="1" xfId="1" applyNumberFormat="1" applyFont="1" applyFill="1" applyBorder="1" applyAlignment="1" applyProtection="1">
      <alignment horizontal="center" vertical="center"/>
    </xf>
    <xf numFmtId="164" fontId="2" fillId="0" borderId="0" xfId="1" applyFont="1" applyBorder="1"/>
    <xf numFmtId="165" fontId="3" fillId="0" borderId="1" xfId="1" applyNumberFormat="1" applyFont="1" applyFill="1" applyBorder="1" applyAlignment="1" applyProtection="1">
      <alignment horizontal="center"/>
    </xf>
    <xf numFmtId="164" fontId="4" fillId="0" borderId="0" xfId="1" applyFont="1" applyBorder="1"/>
    <xf numFmtId="164" fontId="4" fillId="2" borderId="1" xfId="1" applyFont="1" applyFill="1" applyBorder="1"/>
    <xf numFmtId="168" fontId="3" fillId="2" borderId="1" xfId="1" applyNumberFormat="1" applyFont="1" applyFill="1" applyBorder="1" applyAlignment="1">
      <alignment horizontal="center"/>
    </xf>
    <xf numFmtId="164" fontId="11" fillId="0" borderId="3" xfId="2" applyFont="1" applyBorder="1" applyAlignment="1" applyProtection="1">
      <alignment horizontal="left" vertical="top" wrapText="1"/>
    </xf>
    <xf numFmtId="164" fontId="4" fillId="0" borderId="0" xfId="1" applyFont="1" applyFill="1" applyBorder="1"/>
    <xf numFmtId="164" fontId="4" fillId="3" borderId="0" xfId="1" applyFont="1" applyFill="1" applyBorder="1"/>
    <xf numFmtId="164" fontId="4" fillId="0" borderId="0" xfId="1" applyFont="1" applyBorder="1" applyAlignment="1">
      <alignment horizontal="center"/>
    </xf>
    <xf numFmtId="164" fontId="3" fillId="2" borderId="1" xfId="1" applyFont="1" applyFill="1" applyBorder="1"/>
    <xf numFmtId="164" fontId="4" fillId="0" borderId="0" xfId="1" applyFont="1" applyAlignment="1" applyProtection="1">
      <alignment vertical="center"/>
    </xf>
    <xf numFmtId="164" fontId="3" fillId="0" borderId="0" xfId="1" applyFont="1" applyAlignment="1" applyProtection="1">
      <alignment vertical="center"/>
    </xf>
    <xf numFmtId="164" fontId="3" fillId="2" borderId="1" xfId="1" applyFont="1" applyFill="1" applyBorder="1" applyAlignment="1">
      <alignment horizontal="center" vertical="center" wrapText="1"/>
    </xf>
    <xf numFmtId="164" fontId="3" fillId="2" borderId="1" xfId="2" applyFont="1" applyFill="1" applyBorder="1" applyAlignment="1">
      <alignment horizontal="center" vertical="center" wrapText="1"/>
    </xf>
    <xf numFmtId="164" fontId="4" fillId="0" borderId="0" xfId="1" applyFont="1" applyBorder="1" applyAlignment="1">
      <alignment vertical="center"/>
    </xf>
    <xf numFmtId="164" fontId="4" fillId="0" borderId="0" xfId="1" applyFont="1" applyFill="1" applyBorder="1" applyAlignment="1">
      <alignment vertical="center"/>
    </xf>
    <xf numFmtId="164" fontId="2" fillId="0" borderId="0" xfId="1" applyFont="1" applyBorder="1" applyAlignment="1">
      <alignment vertical="center"/>
    </xf>
    <xf numFmtId="164" fontId="4" fillId="2" borderId="1" xfId="1" applyFont="1" applyFill="1" applyBorder="1" applyAlignment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/>
    <xf numFmtId="0" fontId="12" fillId="0" borderId="0" xfId="0" applyFont="1" applyAlignment="1" applyProtection="1">
      <alignment horizontal="left" vertical="center"/>
    </xf>
    <xf numFmtId="0" fontId="13" fillId="0" borderId="0" xfId="0" applyFont="1" applyProtection="1"/>
    <xf numFmtId="0" fontId="13" fillId="0" borderId="0" xfId="0" applyFont="1" applyAlignment="1">
      <alignment horizontal="center"/>
    </xf>
    <xf numFmtId="0" fontId="14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</xf>
    <xf numFmtId="0" fontId="13" fillId="0" borderId="0" xfId="0" applyFont="1" applyFill="1" applyProtection="1"/>
    <xf numFmtId="0" fontId="13" fillId="0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Protection="1"/>
    <xf numFmtId="0" fontId="17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0" fontId="18" fillId="4" borderId="5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center" vertical="top" wrapText="1"/>
    </xf>
    <xf numFmtId="0" fontId="20" fillId="4" borderId="4" xfId="0" applyFont="1" applyFill="1" applyBorder="1" applyAlignment="1">
      <alignment horizontal="center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center"/>
    </xf>
    <xf numFmtId="166" fontId="14" fillId="0" borderId="4" xfId="0" applyNumberFormat="1" applyFont="1" applyFill="1" applyBorder="1" applyAlignment="1" applyProtection="1">
      <alignment horizontal="center"/>
    </xf>
    <xf numFmtId="167" fontId="14" fillId="0" borderId="4" xfId="0" applyNumberFormat="1" applyFont="1" applyFill="1" applyBorder="1" applyAlignment="1" applyProtection="1">
      <alignment horizontal="center"/>
    </xf>
    <xf numFmtId="4" fontId="14" fillId="0" borderId="4" xfId="0" applyNumberFormat="1" applyFont="1" applyFill="1" applyBorder="1" applyAlignment="1" applyProtection="1">
      <alignment horizontal="center"/>
    </xf>
    <xf numFmtId="0" fontId="20" fillId="0" borderId="4" xfId="0" applyFont="1" applyFill="1" applyBorder="1" applyAlignment="1">
      <alignment horizontal="center" vertical="center"/>
    </xf>
    <xf numFmtId="3" fontId="12" fillId="0" borderId="4" xfId="0" applyNumberFormat="1" applyFont="1" applyFill="1" applyBorder="1" applyAlignment="1">
      <alignment horizontal="center" vertical="center"/>
    </xf>
    <xf numFmtId="166" fontId="14" fillId="0" borderId="4" xfId="0" applyNumberFormat="1" applyFont="1" applyFill="1" applyBorder="1" applyAlignment="1" applyProtection="1">
      <alignment horizontal="center" vertical="center"/>
    </xf>
    <xf numFmtId="167" fontId="14" fillId="0" borderId="4" xfId="0" applyNumberFormat="1" applyFont="1" applyFill="1" applyBorder="1" applyAlignment="1" applyProtection="1">
      <alignment horizontal="center" vertical="center"/>
    </xf>
    <xf numFmtId="4" fontId="14" fillId="0" borderId="4" xfId="0" applyNumberFormat="1" applyFont="1" applyFill="1" applyBorder="1" applyAlignment="1" applyProtection="1">
      <alignment horizontal="center" vertical="center"/>
    </xf>
    <xf numFmtId="0" fontId="12" fillId="4" borderId="5" xfId="0" applyFont="1" applyFill="1" applyBorder="1"/>
    <xf numFmtId="0" fontId="14" fillId="4" borderId="4" xfId="0" applyFont="1" applyFill="1" applyBorder="1"/>
    <xf numFmtId="4" fontId="12" fillId="4" borderId="4" xfId="0" applyNumberFormat="1" applyFont="1" applyFill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22" fillId="0" borderId="6" xfId="3" applyFont="1" applyBorder="1" applyAlignment="1" applyProtection="1">
      <alignment horizontal="left" vertical="top" wrapText="1"/>
    </xf>
    <xf numFmtId="0" fontId="14" fillId="0" borderId="0" xfId="0" applyFont="1" applyBorder="1"/>
    <xf numFmtId="0" fontId="14" fillId="0" borderId="0" xfId="0" applyFont="1" applyFill="1" applyBorder="1" applyAlignment="1">
      <alignment horizontal="center" vertical="center"/>
    </xf>
    <xf numFmtId="0" fontId="14" fillId="5" borderId="0" xfId="0" applyFont="1" applyFill="1" applyBorder="1"/>
    <xf numFmtId="0" fontId="14" fillId="0" borderId="0" xfId="0" applyFont="1" applyFill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3" fontId="14" fillId="4" borderId="4" xfId="0" applyNumberFormat="1" applyFont="1" applyFill="1" applyBorder="1" applyAlignment="1">
      <alignment horizontal="center" vertical="center"/>
    </xf>
    <xf numFmtId="0" fontId="14" fillId="0" borderId="0" xfId="0" applyFont="1" applyProtection="1"/>
    <xf numFmtId="0" fontId="12" fillId="0" borderId="0" xfId="0" applyFont="1" applyProtection="1"/>
    <xf numFmtId="0" fontId="17" fillId="0" borderId="0" xfId="0" applyFont="1"/>
    <xf numFmtId="0" fontId="12" fillId="0" borderId="0" xfId="0" applyFont="1"/>
    <xf numFmtId="0" fontId="12" fillId="4" borderId="4" xfId="0" applyNumberFormat="1" applyFont="1" applyFill="1" applyBorder="1" applyAlignment="1">
      <alignment horizontal="center" vertical="top" wrapText="1"/>
    </xf>
    <xf numFmtId="0" fontId="12" fillId="0" borderId="0" xfId="0" applyFont="1" applyFill="1"/>
    <xf numFmtId="0" fontId="0" fillId="0" borderId="0" xfId="0" applyFill="1"/>
    <xf numFmtId="0" fontId="20" fillId="0" borderId="4" xfId="0" applyFont="1" applyFill="1" applyBorder="1" applyAlignment="1">
      <alignment horizontal="center" vertical="center" wrapText="1"/>
    </xf>
    <xf numFmtId="3" fontId="0" fillId="0" borderId="0" xfId="0" applyNumberFormat="1" applyFill="1"/>
    <xf numFmtId="0" fontId="15" fillId="0" borderId="5" xfId="0" applyFont="1" applyFill="1" applyBorder="1" applyAlignment="1">
      <alignment vertical="center" wrapText="1"/>
    </xf>
    <xf numFmtId="0" fontId="12" fillId="4" borderId="4" xfId="3" applyNumberFormat="1" applyFont="1" applyFill="1" applyBorder="1" applyAlignment="1">
      <alignment horizontal="center" vertical="top" wrapText="1"/>
    </xf>
    <xf numFmtId="0" fontId="12" fillId="4" borderId="4" xfId="0" applyFont="1" applyFill="1" applyBorder="1"/>
    <xf numFmtId="0" fontId="12" fillId="0" borderId="7" xfId="0" applyFont="1" applyFill="1" applyBorder="1"/>
    <xf numFmtId="0" fontId="20" fillId="0" borderId="4" xfId="0" applyFont="1" applyFill="1" applyBorder="1" applyAlignment="1" applyProtection="1">
      <alignment horizontal="center" vertical="center"/>
    </xf>
    <xf numFmtId="0" fontId="23" fillId="0" borderId="4" xfId="0" applyFont="1" applyFill="1" applyBorder="1" applyAlignment="1">
      <alignment vertical="center" wrapText="1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Protection="1"/>
    <xf numFmtId="0" fontId="14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24" fillId="0" borderId="0" xfId="0" applyFont="1" applyAlignment="1" applyProtection="1">
      <alignment horizontal="center"/>
    </xf>
    <xf numFmtId="0" fontId="17" fillId="0" borderId="0" xfId="0" applyFont="1" applyBorder="1" applyProtection="1"/>
    <xf numFmtId="0" fontId="16" fillId="0" borderId="0" xfId="0" applyFont="1" applyAlignment="1" applyProtection="1">
      <alignment horizontal="center"/>
    </xf>
    <xf numFmtId="0" fontId="16" fillId="0" borderId="0" xfId="0" applyFont="1" applyFill="1" applyAlignment="1" applyProtection="1">
      <alignment horizontal="center"/>
    </xf>
    <xf numFmtId="0" fontId="12" fillId="4" borderId="8" xfId="0" applyNumberFormat="1" applyFont="1" applyFill="1" applyBorder="1" applyAlignment="1" applyProtection="1">
      <alignment horizontal="center" vertical="top" wrapText="1"/>
    </xf>
    <xf numFmtId="0" fontId="19" fillId="4" borderId="6" xfId="0" applyFont="1" applyFill="1" applyBorder="1" applyAlignment="1" applyProtection="1">
      <alignment horizontal="center" vertical="top" wrapText="1"/>
    </xf>
    <xf numFmtId="0" fontId="20" fillId="4" borderId="9" xfId="0" applyFont="1" applyFill="1" applyBorder="1" applyAlignment="1" applyProtection="1">
      <alignment horizontal="center"/>
    </xf>
    <xf numFmtId="0" fontId="25" fillId="6" borderId="2" xfId="0" applyFont="1" applyFill="1" applyBorder="1" applyAlignment="1" applyProtection="1"/>
    <xf numFmtId="0" fontId="25" fillId="6" borderId="10" xfId="0" applyFont="1" applyFill="1" applyBorder="1" applyAlignment="1" applyProtection="1">
      <alignment horizontal="center"/>
    </xf>
    <xf numFmtId="0" fontId="26" fillId="6" borderId="2" xfId="0" applyFont="1" applyFill="1" applyBorder="1" applyAlignment="1" applyProtection="1">
      <alignment horizontal="center"/>
    </xf>
    <xf numFmtId="0" fontId="25" fillId="6" borderId="11" xfId="0" applyFont="1" applyFill="1" applyBorder="1" applyAlignment="1" applyProtection="1">
      <alignment horizontal="center"/>
    </xf>
    <xf numFmtId="0" fontId="26" fillId="6" borderId="11" xfId="0" applyFont="1" applyFill="1" applyBorder="1" applyAlignment="1" applyProtection="1">
      <alignment horizontal="center"/>
    </xf>
    <xf numFmtId="0" fontId="26" fillId="6" borderId="10" xfId="0" applyFont="1" applyFill="1" applyBorder="1" applyAlignment="1" applyProtection="1">
      <alignment horizontal="center"/>
    </xf>
    <xf numFmtId="0" fontId="12" fillId="4" borderId="7" xfId="0" applyNumberFormat="1" applyFont="1" applyFill="1" applyBorder="1" applyAlignment="1" applyProtection="1">
      <alignment horizontal="center" vertical="top" wrapText="1"/>
    </xf>
    <xf numFmtId="0" fontId="19" fillId="4" borderId="0" xfId="0" applyFont="1" applyFill="1" applyBorder="1" applyAlignment="1" applyProtection="1">
      <alignment horizontal="center" vertical="top" wrapText="1"/>
    </xf>
    <xf numFmtId="0" fontId="20" fillId="4" borderId="12" xfId="0" applyFont="1" applyFill="1" applyBorder="1" applyAlignment="1" applyProtection="1">
      <alignment horizontal="center"/>
    </xf>
    <xf numFmtId="0" fontId="26" fillId="6" borderId="13" xfId="0" applyFont="1" applyFill="1" applyBorder="1" applyAlignment="1" applyProtection="1">
      <alignment horizontal="center"/>
    </xf>
    <xf numFmtId="0" fontId="26" fillId="6" borderId="1" xfId="0" applyFont="1" applyFill="1" applyBorder="1" applyAlignment="1" applyProtection="1">
      <alignment horizontal="center"/>
    </xf>
    <xf numFmtId="0" fontId="12" fillId="4" borderId="14" xfId="0" applyNumberFormat="1" applyFont="1" applyFill="1" applyBorder="1" applyAlignment="1" applyProtection="1">
      <alignment horizontal="center" vertical="top" wrapText="1"/>
    </xf>
    <xf numFmtId="0" fontId="19" fillId="4" borderId="15" xfId="0" applyFont="1" applyFill="1" applyBorder="1" applyAlignment="1" applyProtection="1">
      <alignment horizontal="center" vertical="top" wrapText="1"/>
    </xf>
    <xf numFmtId="0" fontId="20" fillId="4" borderId="16" xfId="0" applyFont="1" applyFill="1" applyBorder="1" applyAlignment="1" applyProtection="1">
      <alignment horizontal="center"/>
    </xf>
    <xf numFmtId="0" fontId="26" fillId="6" borderId="17" xfId="0" applyFont="1" applyFill="1" applyBorder="1" applyAlignment="1" applyProtection="1">
      <alignment horizontal="center"/>
    </xf>
    <xf numFmtId="0" fontId="25" fillId="6" borderId="18" xfId="0" applyFont="1" applyFill="1" applyBorder="1" applyAlignment="1" applyProtection="1">
      <alignment horizontal="center"/>
    </xf>
    <xf numFmtId="0" fontId="25" fillId="6" borderId="19" xfId="0" applyFont="1" applyFill="1" applyBorder="1" applyAlignment="1" applyProtection="1">
      <alignment horizontal="center"/>
    </xf>
    <xf numFmtId="0" fontId="25" fillId="6" borderId="20" xfId="0" applyFont="1" applyFill="1" applyBorder="1" applyAlignment="1" applyProtection="1">
      <alignment horizontal="center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 applyProtection="1">
      <alignment horizontal="center" vertical="center"/>
    </xf>
    <xf numFmtId="3" fontId="12" fillId="0" borderId="4" xfId="0" applyNumberFormat="1" applyFont="1" applyFill="1" applyBorder="1" applyAlignment="1" applyProtection="1">
      <alignment horizontal="center" vertical="center"/>
    </xf>
    <xf numFmtId="166" fontId="14" fillId="0" borderId="4" xfId="0" applyNumberFormat="1" applyFont="1" applyBorder="1" applyAlignment="1" applyProtection="1">
      <alignment horizontal="center" vertical="center"/>
    </xf>
    <xf numFmtId="167" fontId="14" fillId="0" borderId="4" xfId="0" applyNumberFormat="1" applyFont="1" applyBorder="1" applyAlignment="1" applyProtection="1">
      <alignment horizontal="center" vertical="center"/>
    </xf>
    <xf numFmtId="4" fontId="14" fillId="0" borderId="4" xfId="0" applyNumberFormat="1" applyFont="1" applyBorder="1" applyAlignment="1" applyProtection="1">
      <alignment horizontal="center" vertical="center"/>
    </xf>
    <xf numFmtId="0" fontId="13" fillId="0" borderId="0" xfId="0" applyFont="1" applyFill="1" applyBorder="1"/>
    <xf numFmtId="0" fontId="14" fillId="0" borderId="21" xfId="0" applyFont="1" applyFill="1" applyBorder="1" applyAlignment="1">
      <alignment horizontal="left" vertical="center" wrapText="1"/>
    </xf>
    <xf numFmtId="0" fontId="14" fillId="0" borderId="21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6" fontId="14" fillId="0" borderId="22" xfId="0" applyNumberFormat="1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4" borderId="4" xfId="3" applyNumberFormat="1" applyFont="1" applyFill="1" applyBorder="1" applyAlignment="1" applyProtection="1">
      <alignment horizontal="center" vertical="top" wrapText="1"/>
    </xf>
    <xf numFmtId="0" fontId="19" fillId="4" borderId="4" xfId="3" applyFont="1" applyFill="1" applyBorder="1" applyAlignment="1" applyProtection="1">
      <alignment horizontal="left" vertical="center" wrapText="1"/>
    </xf>
    <xf numFmtId="0" fontId="14" fillId="4" borderId="4" xfId="0" applyFont="1" applyFill="1" applyBorder="1" applyProtection="1"/>
    <xf numFmtId="3" fontId="14" fillId="4" borderId="4" xfId="0" applyNumberFormat="1" applyFont="1" applyFill="1" applyBorder="1" applyAlignment="1" applyProtection="1">
      <alignment horizontal="center" vertical="center"/>
    </xf>
    <xf numFmtId="4" fontId="12" fillId="4" borderId="4" xfId="0" applyNumberFormat="1" applyFont="1" applyFill="1" applyBorder="1" applyAlignment="1" applyProtection="1">
      <alignment horizontal="center"/>
    </xf>
    <xf numFmtId="0" fontId="14" fillId="0" borderId="0" xfId="0" applyFont="1" applyBorder="1" applyProtection="1"/>
    <xf numFmtId="0" fontId="14" fillId="0" borderId="0" xfId="0" applyFont="1" applyFill="1" applyBorder="1" applyProtection="1"/>
    <xf numFmtId="0" fontId="12" fillId="0" borderId="0" xfId="0" applyFont="1" applyBorder="1" applyProtection="1"/>
    <xf numFmtId="0" fontId="25" fillId="0" borderId="0" xfId="0" applyFont="1" applyFill="1" applyProtection="1"/>
    <xf numFmtId="0" fontId="14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0" fontId="15" fillId="0" borderId="4" xfId="0" applyNumberFormat="1" applyFont="1" applyFill="1" applyBorder="1" applyAlignment="1">
      <alignment horizontal="center" vertical="top" wrapText="1"/>
    </xf>
    <xf numFmtId="0" fontId="20" fillId="0" borderId="4" xfId="0" applyFont="1" applyFill="1" applyBorder="1" applyAlignment="1" applyProtection="1">
      <alignment horizontal="center"/>
    </xf>
    <xf numFmtId="0" fontId="12" fillId="7" borderId="4" xfId="0" applyNumberFormat="1" applyFont="1" applyFill="1" applyBorder="1" applyAlignment="1">
      <alignment horizontal="center" vertical="top" wrapText="1"/>
    </xf>
    <xf numFmtId="0" fontId="18" fillId="7" borderId="5" xfId="0" applyFont="1" applyFill="1" applyBorder="1" applyAlignment="1">
      <alignment horizontal="center" vertical="top" wrapText="1"/>
    </xf>
    <xf numFmtId="0" fontId="19" fillId="7" borderId="4" xfId="0" applyFont="1" applyFill="1" applyBorder="1" applyAlignment="1">
      <alignment horizontal="center" vertical="top" wrapText="1"/>
    </xf>
    <xf numFmtId="0" fontId="20" fillId="7" borderId="4" xfId="0" applyFont="1" applyFill="1" applyBorder="1" applyAlignment="1">
      <alignment horizontal="center"/>
    </xf>
    <xf numFmtId="0" fontId="14" fillId="0" borderId="4" xfId="0" applyNumberFormat="1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0" fontId="12" fillId="7" borderId="4" xfId="3" applyNumberFormat="1" applyFont="1" applyFill="1" applyBorder="1" applyAlignment="1">
      <alignment horizontal="center" vertical="top" wrapText="1"/>
    </xf>
    <xf numFmtId="0" fontId="12" fillId="7" borderId="4" xfId="0" applyFont="1" applyFill="1" applyBorder="1"/>
    <xf numFmtId="0" fontId="14" fillId="7" borderId="4" xfId="0" applyFont="1" applyFill="1" applyBorder="1"/>
    <xf numFmtId="4" fontId="12" fillId="7" borderId="4" xfId="0" applyNumberFormat="1" applyFont="1" applyFill="1" applyBorder="1" applyAlignment="1">
      <alignment horizontal="center"/>
    </xf>
    <xf numFmtId="3" fontId="14" fillId="7" borderId="4" xfId="0" applyNumberFormat="1" applyFont="1" applyFill="1" applyBorder="1" applyAlignment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3" fontId="12" fillId="0" borderId="4" xfId="0" applyNumberFormat="1" applyFont="1" applyFill="1" applyBorder="1" applyAlignment="1" applyProtection="1">
      <alignment horizontal="center"/>
    </xf>
    <xf numFmtId="0" fontId="18" fillId="4" borderId="4" xfId="0" applyFont="1" applyFill="1" applyBorder="1" applyAlignment="1">
      <alignment horizontal="center" vertical="top" wrapText="1"/>
    </xf>
    <xf numFmtId="0" fontId="29" fillId="0" borderId="4" xfId="0" applyFont="1" applyFill="1" applyBorder="1" applyAlignment="1"/>
    <xf numFmtId="0" fontId="29" fillId="0" borderId="0" xfId="0" applyFont="1" applyFill="1" applyAlignment="1"/>
    <xf numFmtId="169" fontId="29" fillId="0" borderId="0" xfId="0" applyNumberFormat="1" applyFont="1" applyFill="1" applyAlignment="1"/>
    <xf numFmtId="0" fontId="0" fillId="0" borderId="4" xfId="0" applyBorder="1"/>
    <xf numFmtId="166" fontId="14" fillId="4" borderId="4" xfId="0" applyNumberFormat="1" applyFont="1" applyFill="1" applyBorder="1"/>
    <xf numFmtId="0" fontId="28" fillId="0" borderId="4" xfId="0" applyFont="1" applyFill="1" applyBorder="1" applyAlignment="1">
      <alignment horizontal="left" vertical="center"/>
    </xf>
    <xf numFmtId="0" fontId="13" fillId="0" borderId="0" xfId="0" applyFont="1" applyAlignment="1" applyProtection="1">
      <alignment wrapText="1"/>
    </xf>
    <xf numFmtId="167" fontId="14" fillId="0" borderId="0" xfId="0" applyNumberFormat="1" applyFont="1" applyAlignment="1" applyProtection="1">
      <alignment horizontal="center" vertical="center" wrapText="1"/>
    </xf>
    <xf numFmtId="0" fontId="16" fillId="0" borderId="0" xfId="0" applyFont="1" applyAlignment="1">
      <alignment horizontal="center" wrapText="1"/>
    </xf>
    <xf numFmtId="167" fontId="12" fillId="0" borderId="0" xfId="0" applyNumberFormat="1" applyFont="1" applyAlignment="1">
      <alignment horizontal="center" vertical="center" wrapText="1"/>
    </xf>
    <xf numFmtId="0" fontId="12" fillId="7" borderId="4" xfId="0" applyNumberFormat="1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wrapText="1"/>
    </xf>
    <xf numFmtId="167" fontId="12" fillId="7" borderId="4" xfId="0" applyNumberFormat="1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/>
    </xf>
    <xf numFmtId="0" fontId="28" fillId="0" borderId="4" xfId="0" applyFont="1" applyFill="1" applyBorder="1" applyAlignment="1" applyProtection="1">
      <alignment horizontal="left" vertical="center" wrapText="1"/>
    </xf>
    <xf numFmtId="167" fontId="14" fillId="0" borderId="4" xfId="0" applyNumberFormat="1" applyFont="1" applyFill="1" applyBorder="1" applyAlignment="1" applyProtection="1">
      <alignment horizontal="center" vertical="center" wrapText="1"/>
    </xf>
    <xf numFmtId="0" fontId="31" fillId="0" borderId="4" xfId="0" applyFont="1" applyFill="1" applyBorder="1" applyAlignment="1">
      <alignment vertical="center" wrapText="1"/>
    </xf>
    <xf numFmtId="167" fontId="30" fillId="8" borderId="4" xfId="0" applyNumberFormat="1" applyFont="1" applyFill="1" applyBorder="1" applyAlignment="1">
      <alignment horizontal="center" vertical="center" wrapText="1"/>
    </xf>
    <xf numFmtId="0" fontId="31" fillId="8" borderId="4" xfId="0" applyFont="1" applyFill="1" applyBorder="1" applyAlignment="1">
      <alignment horizontal="center" vertical="center" wrapText="1"/>
    </xf>
    <xf numFmtId="0" fontId="31" fillId="8" borderId="4" xfId="0" applyFont="1" applyFill="1" applyBorder="1" applyAlignment="1">
      <alignment horizontal="center" vertical="center"/>
    </xf>
    <xf numFmtId="167" fontId="30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9" fontId="28" fillId="0" borderId="4" xfId="0" applyNumberFormat="1" applyFont="1" applyFill="1" applyBorder="1" applyAlignment="1" applyProtection="1">
      <alignment horizontal="left" vertical="center" wrapText="1"/>
    </xf>
    <xf numFmtId="0" fontId="12" fillId="7" borderId="4" xfId="3" applyNumberFormat="1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wrapText="1"/>
    </xf>
    <xf numFmtId="167" fontId="14" fillId="7" borderId="4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wrapText="1"/>
    </xf>
    <xf numFmtId="167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4" fontId="0" fillId="0" borderId="0" xfId="0" applyNumberFormat="1" applyFill="1"/>
    <xf numFmtId="0" fontId="13" fillId="0" borderId="0" xfId="0" applyFont="1" applyFill="1"/>
    <xf numFmtId="0" fontId="12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wrapText="1"/>
    </xf>
    <xf numFmtId="0" fontId="14" fillId="0" borderId="0" xfId="0" applyFont="1" applyFill="1" applyAlignment="1" applyProtection="1">
      <alignment horizontal="left" vertical="center"/>
    </xf>
    <xf numFmtId="0" fontId="15" fillId="0" borderId="0" xfId="0" applyFont="1" applyFill="1" applyAlignment="1" applyProtection="1">
      <alignment horizontal="left" vertical="center"/>
    </xf>
    <xf numFmtId="0" fontId="14" fillId="0" borderId="0" xfId="0" applyFont="1" applyFill="1" applyAlignment="1" applyProtection="1">
      <alignment horizontal="center" vertical="center"/>
    </xf>
    <xf numFmtId="0" fontId="13" fillId="0" borderId="0" xfId="0" applyFont="1" applyFill="1" applyBorder="1" applyProtection="1"/>
    <xf numFmtId="0" fontId="13" fillId="0" borderId="0" xfId="0" applyFont="1" applyFill="1" applyAlignment="1" applyProtection="1">
      <alignment horizontal="center" vertical="center"/>
    </xf>
    <xf numFmtId="0" fontId="12" fillId="0" borderId="0" xfId="0" applyFont="1" applyFill="1" applyBorder="1" applyProtection="1"/>
    <xf numFmtId="0" fontId="17" fillId="0" borderId="0" xfId="0" applyFont="1" applyFill="1"/>
    <xf numFmtId="0" fontId="16" fillId="0" borderId="0" xfId="0" applyFont="1" applyFill="1" applyAlignment="1">
      <alignment horizontal="center" wrapText="1"/>
    </xf>
    <xf numFmtId="0" fontId="17" fillId="0" borderId="0" xfId="0" applyFont="1" applyFill="1" applyProtection="1"/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19" fillId="7" borderId="4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wrapText="1"/>
    </xf>
    <xf numFmtId="0" fontId="14" fillId="0" borderId="4" xfId="0" applyFont="1" applyFill="1" applyBorder="1" applyAlignment="1" applyProtection="1">
      <alignment horizontal="left" vertical="center" wrapText="1"/>
    </xf>
    <xf numFmtId="0" fontId="4" fillId="0" borderId="0" xfId="0" applyFont="1" applyFill="1"/>
    <xf numFmtId="2" fontId="4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/>
    </xf>
    <xf numFmtId="0" fontId="32" fillId="0" borderId="0" xfId="0" applyFont="1" applyBorder="1"/>
    <xf numFmtId="0" fontId="32" fillId="0" borderId="0" xfId="0" applyFont="1" applyFill="1" applyBorder="1"/>
    <xf numFmtId="0" fontId="32" fillId="5" borderId="0" xfId="0" applyFont="1" applyFill="1" applyBorder="1"/>
    <xf numFmtId="166" fontId="14" fillId="0" borderId="22" xfId="0" applyNumberFormat="1" applyFont="1" applyBorder="1" applyAlignment="1" applyProtection="1">
      <alignment horizontal="center" vertical="center"/>
    </xf>
    <xf numFmtId="0" fontId="19" fillId="4" borderId="4" xfId="3" applyFont="1" applyFill="1" applyBorder="1" applyAlignment="1" applyProtection="1">
      <alignment horizontal="left" vertical="top" wrapText="1"/>
    </xf>
    <xf numFmtId="2" fontId="33" fillId="0" borderId="4" xfId="0" applyNumberFormat="1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wrapText="1"/>
    </xf>
    <xf numFmtId="4" fontId="14" fillId="0" borderId="24" xfId="0" applyNumberFormat="1" applyFont="1" applyFill="1" applyBorder="1" applyAlignment="1" applyProtection="1">
      <alignment horizontal="center" vertical="center"/>
    </xf>
    <xf numFmtId="3" fontId="12" fillId="4" borderId="4" xfId="0" applyNumberFormat="1" applyFont="1" applyFill="1" applyBorder="1" applyAlignment="1">
      <alignment horizontal="center" vertical="center"/>
    </xf>
    <xf numFmtId="166" fontId="14" fillId="9" borderId="5" xfId="0" applyNumberFormat="1" applyFont="1" applyFill="1" applyBorder="1" applyAlignment="1" applyProtection="1">
      <alignment horizontal="center" vertical="center"/>
    </xf>
    <xf numFmtId="4" fontId="14" fillId="9" borderId="4" xfId="0" applyNumberFormat="1" applyFont="1" applyFill="1" applyBorder="1" applyAlignment="1" applyProtection="1">
      <alignment horizontal="center" vertical="center"/>
    </xf>
    <xf numFmtId="4" fontId="14" fillId="0" borderId="0" xfId="0" applyNumberFormat="1" applyFont="1" applyFill="1" applyBorder="1" applyAlignment="1" applyProtection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4" fontId="12" fillId="4" borderId="4" xfId="0" applyNumberFormat="1" applyFont="1" applyFill="1" applyBorder="1" applyAlignment="1">
      <alignment horizontal="center" vertical="center"/>
    </xf>
    <xf numFmtId="164" fontId="3" fillId="0" borderId="0" xfId="1" applyFont="1" applyFill="1"/>
    <xf numFmtId="164" fontId="4" fillId="0" borderId="1" xfId="1" applyFont="1" applyFill="1" applyBorder="1" applyAlignment="1" applyProtection="1">
      <alignment horizontal="center"/>
    </xf>
    <xf numFmtId="0" fontId="34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3" fontId="3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166" fontId="14" fillId="7" borderId="4" xfId="0" applyNumberFormat="1" applyFont="1" applyFill="1" applyBorder="1"/>
    <xf numFmtId="164" fontId="4" fillId="2" borderId="1" xfId="1" applyFont="1" applyFill="1" applyBorder="1" applyAlignment="1">
      <alignment horizontal="right"/>
    </xf>
    <xf numFmtId="0" fontId="0" fillId="0" borderId="4" xfId="0" applyFill="1" applyBorder="1"/>
    <xf numFmtId="3" fontId="0" fillId="0" borderId="4" xfId="0" applyNumberFormat="1" applyFill="1" applyBorder="1"/>
    <xf numFmtId="0" fontId="20" fillId="4" borderId="0" xfId="0" applyFont="1" applyFill="1" applyBorder="1" applyAlignment="1" applyProtection="1">
      <alignment horizontal="center"/>
    </xf>
    <xf numFmtId="164" fontId="14" fillId="0" borderId="1" xfId="1" applyFont="1" applyFill="1" applyBorder="1" applyAlignment="1">
      <alignment horizontal="center" vertical="center" wrapText="1"/>
    </xf>
    <xf numFmtId="164" fontId="14" fillId="0" borderId="1" xfId="1" applyFont="1" applyFill="1" applyBorder="1" applyAlignment="1">
      <alignment vertical="center" wrapText="1"/>
    </xf>
    <xf numFmtId="164" fontId="14" fillId="0" borderId="2" xfId="1" applyFont="1" applyFill="1" applyBorder="1" applyAlignment="1">
      <alignment vertical="center" wrapText="1"/>
    </xf>
    <xf numFmtId="0" fontId="14" fillId="0" borderId="4" xfId="4" applyFont="1" applyFill="1" applyBorder="1" applyAlignment="1">
      <alignment horizontal="left" vertical="center"/>
      <protection locked="0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5" borderId="4" xfId="0" applyFont="1" applyFill="1" applyBorder="1"/>
    <xf numFmtId="0" fontId="14" fillId="0" borderId="4" xfId="0" applyFont="1" applyFill="1" applyBorder="1" applyAlignment="1">
      <alignment horizontal="left" vertical="center"/>
    </xf>
    <xf numFmtId="2" fontId="14" fillId="0" borderId="4" xfId="0" applyNumberFormat="1" applyFont="1" applyFill="1" applyBorder="1" applyAlignment="1">
      <alignment horizontal="left" wrapText="1"/>
    </xf>
    <xf numFmtId="2" fontId="14" fillId="0" borderId="4" xfId="0" applyNumberFormat="1" applyFont="1" applyFill="1" applyBorder="1" applyAlignment="1">
      <alignment horizontal="left" vertical="center" wrapText="1"/>
    </xf>
    <xf numFmtId="0" fontId="14" fillId="0" borderId="4" xfId="4" applyFont="1" applyBorder="1" applyAlignment="1">
      <alignment horizontal="left" vertical="center"/>
      <protection locked="0"/>
    </xf>
    <xf numFmtId="0" fontId="14" fillId="0" borderId="4" xfId="0" applyFont="1" applyBorder="1" applyAlignment="1">
      <alignment horizontal="left" vertical="center" wrapText="1"/>
    </xf>
    <xf numFmtId="0" fontId="35" fillId="0" borderId="4" xfId="0" applyFont="1" applyFill="1" applyBorder="1" applyAlignment="1">
      <alignment horizontal="left" vertical="center" wrapText="1"/>
    </xf>
    <xf numFmtId="3" fontId="14" fillId="4" borderId="4" xfId="0" applyNumberFormat="1" applyFont="1" applyFill="1" applyBorder="1" applyAlignment="1" applyProtection="1">
      <alignment horizontal="center"/>
    </xf>
    <xf numFmtId="3" fontId="14" fillId="4" borderId="4" xfId="0" applyNumberFormat="1" applyFont="1" applyFill="1" applyBorder="1" applyAlignment="1">
      <alignment horizontal="center"/>
    </xf>
    <xf numFmtId="0" fontId="20" fillId="10" borderId="4" xfId="0" applyFont="1" applyFill="1" applyBorder="1" applyAlignment="1">
      <alignment horizontal="center"/>
    </xf>
    <xf numFmtId="3" fontId="0" fillId="0" borderId="4" xfId="0" applyNumberFormat="1" applyBorder="1"/>
    <xf numFmtId="0" fontId="20" fillId="10" borderId="4" xfId="0" applyFont="1" applyFill="1" applyBorder="1" applyAlignment="1">
      <alignment horizontal="center" wrapText="1"/>
    </xf>
    <xf numFmtId="0" fontId="20" fillId="11" borderId="4" xfId="0" applyFont="1" applyFill="1" applyBorder="1" applyAlignment="1">
      <alignment horizontal="center"/>
    </xf>
    <xf numFmtId="0" fontId="20" fillId="11" borderId="4" xfId="0" applyFont="1" applyFill="1" applyBorder="1" applyAlignment="1">
      <alignment horizontal="center" wrapText="1"/>
    </xf>
    <xf numFmtId="0" fontId="4" fillId="0" borderId="4" xfId="0" applyFont="1" applyFill="1" applyBorder="1"/>
    <xf numFmtId="166" fontId="4" fillId="0" borderId="4" xfId="0" applyNumberFormat="1" applyFont="1" applyFill="1" applyBorder="1"/>
    <xf numFmtId="2" fontId="36" fillId="0" borderId="4" xfId="0" applyNumberFormat="1" applyFont="1" applyFill="1" applyBorder="1" applyAlignment="1">
      <alignment horizontal="center" vertical="center"/>
    </xf>
  </cellXfs>
  <cellStyles count="5">
    <cellStyle name="ARTIKEL" xfId="4" xr:uid="{00C56005-BCDD-467F-8D4B-9573B412F0AE}"/>
    <cellStyle name="Excel Built-in Normal" xfId="1" xr:uid="{03AE7573-22A3-42DB-BD0A-502B9A3731A2}"/>
    <cellStyle name="Navadno_List1" xfId="2" xr:uid="{1197A50B-7649-41A3-B700-FF0A03082E6D}"/>
    <cellStyle name="Navadno_List1 2" xfId="3" xr:uid="{262858E1-27BB-4BBD-A091-C753140A9CA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Organizator-P%202021_22/Javni%20razpis/Razpis/1.%20Priprava%20sklopov%20ter%20ocena%20koli&#269;in%20in%20vrednosti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enjene vrednosti in količine "/>
    </sheetNames>
    <sheetDataSet>
      <sheetData sheetId="0">
        <row r="10">
          <cell r="B10" t="str">
            <v>Konzervirani izdelki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B5B37-8DAD-4248-A1B8-FF531A8FAEAF}">
  <dimension ref="A1:K68"/>
  <sheetViews>
    <sheetView topLeftCell="A27" workbookViewId="0">
      <selection activeCell="G64" sqref="G64"/>
    </sheetView>
  </sheetViews>
  <sheetFormatPr baseColWidth="10" defaultColWidth="8.83203125" defaultRowHeight="15"/>
  <cols>
    <col min="1" max="1" width="2.83203125" style="28" customWidth="1"/>
    <col min="2" max="2" width="4.5" style="44" customWidth="1"/>
    <col min="3" max="3" width="76.83203125" style="35" customWidth="1"/>
    <col min="4" max="4" width="4.83203125" style="28" customWidth="1"/>
    <col min="5" max="5" width="43" style="28" customWidth="1"/>
    <col min="6" max="6" width="15.33203125" style="28" customWidth="1"/>
    <col min="7" max="7" width="9.5" style="28" customWidth="1"/>
    <col min="8" max="8" width="14.5" style="28" customWidth="1"/>
    <col min="9" max="9" width="8" style="28" customWidth="1"/>
    <col min="10" max="10" width="14.5" style="28" customWidth="1"/>
    <col min="11" max="11" width="17.5" style="28" customWidth="1"/>
  </cols>
  <sheetData>
    <row r="1" spans="1:11">
      <c r="A1" s="1"/>
      <c r="B1" s="2" t="s">
        <v>405</v>
      </c>
      <c r="C1" s="1"/>
      <c r="D1" s="2"/>
      <c r="E1" s="3"/>
      <c r="F1" s="3"/>
      <c r="G1" s="3"/>
      <c r="H1" s="3"/>
      <c r="I1" s="4"/>
      <c r="J1" s="4"/>
      <c r="K1" s="4"/>
    </row>
    <row r="2" spans="1:11">
      <c r="A2" s="1"/>
      <c r="B2" s="5"/>
      <c r="C2" s="5" t="s">
        <v>406</v>
      </c>
      <c r="D2" s="5"/>
      <c r="E2" s="3"/>
      <c r="F2" s="3"/>
      <c r="G2" s="3"/>
      <c r="H2" s="3"/>
      <c r="I2" s="4"/>
      <c r="J2" s="4" t="s">
        <v>398</v>
      </c>
      <c r="K2" s="4"/>
    </row>
    <row r="3" spans="1:11">
      <c r="A3" s="1"/>
      <c r="B3" s="38"/>
      <c r="C3" s="3"/>
      <c r="D3" s="3"/>
      <c r="E3" s="3"/>
      <c r="F3" s="3"/>
      <c r="G3" s="3"/>
      <c r="H3" s="3"/>
      <c r="I3" s="4"/>
      <c r="J3" s="4"/>
      <c r="K3" s="4"/>
    </row>
    <row r="4" spans="1:11">
      <c r="A4" s="1"/>
      <c r="B4" s="39" t="s">
        <v>1</v>
      </c>
      <c r="C4" s="3"/>
      <c r="D4" s="3"/>
      <c r="E4" s="3"/>
      <c r="F4" s="3"/>
      <c r="G4" s="3"/>
      <c r="H4" s="6"/>
      <c r="I4" s="7"/>
      <c r="J4" s="7"/>
      <c r="K4" s="7"/>
    </row>
    <row r="5" spans="1:11">
      <c r="A5" s="1"/>
      <c r="B5" s="38"/>
      <c r="C5" s="3"/>
      <c r="D5" s="3"/>
      <c r="E5" s="3"/>
      <c r="F5" s="3"/>
      <c r="G5" s="3"/>
      <c r="H5" s="6"/>
      <c r="I5" s="7"/>
      <c r="J5" s="7"/>
      <c r="K5" s="7"/>
    </row>
    <row r="6" spans="1:11">
      <c r="A6" s="1"/>
      <c r="B6" s="38"/>
      <c r="C6" s="3"/>
      <c r="D6" s="3"/>
      <c r="E6" s="3"/>
      <c r="F6" s="3"/>
      <c r="G6" s="3"/>
      <c r="H6" s="3"/>
      <c r="I6" s="4"/>
      <c r="J6" s="4"/>
      <c r="K6" s="4"/>
    </row>
    <row r="7" spans="1:11">
      <c r="A7" s="8"/>
      <c r="B7" s="38"/>
      <c r="C7" s="3"/>
      <c r="D7" s="3"/>
      <c r="E7" s="9" t="s">
        <v>2</v>
      </c>
      <c r="F7" s="9"/>
      <c r="G7" s="10"/>
      <c r="H7" s="10"/>
      <c r="I7" s="11"/>
      <c r="J7" s="11"/>
      <c r="K7" s="11"/>
    </row>
    <row r="8" spans="1:11">
      <c r="A8" s="8"/>
      <c r="B8" s="38"/>
      <c r="C8" s="3"/>
      <c r="D8" s="3"/>
      <c r="E8" s="9" t="s">
        <v>34</v>
      </c>
      <c r="F8" s="9"/>
      <c r="G8" s="12"/>
      <c r="H8" s="12"/>
      <c r="I8" s="11"/>
      <c r="J8" s="11"/>
      <c r="K8" s="11"/>
    </row>
    <row r="9" spans="1:11">
      <c r="A9" s="8"/>
      <c r="B9" s="38"/>
      <c r="C9" s="3"/>
      <c r="D9" s="3"/>
      <c r="E9" s="9"/>
      <c r="F9" s="9"/>
      <c r="G9" s="9"/>
      <c r="H9" s="9"/>
      <c r="I9" s="11"/>
      <c r="J9" s="11"/>
      <c r="K9" s="11"/>
    </row>
    <row r="10" spans="1:11">
      <c r="A10" s="13"/>
      <c r="B10" s="40" t="s">
        <v>3</v>
      </c>
      <c r="C10" s="14" t="s">
        <v>4</v>
      </c>
      <c r="D10" s="15" t="s">
        <v>5</v>
      </c>
      <c r="E10" s="16" t="s">
        <v>6</v>
      </c>
      <c r="F10" s="16" t="s">
        <v>396</v>
      </c>
      <c r="G10" s="16" t="s">
        <v>7</v>
      </c>
      <c r="H10" s="16" t="s">
        <v>8</v>
      </c>
      <c r="I10" s="16" t="s">
        <v>9</v>
      </c>
      <c r="J10" s="16" t="s">
        <v>10</v>
      </c>
      <c r="K10" s="16" t="s">
        <v>11</v>
      </c>
    </row>
    <row r="11" spans="1:11">
      <c r="A11" s="13"/>
      <c r="B11" s="261">
        <v>1</v>
      </c>
      <c r="C11" s="262" t="s">
        <v>12</v>
      </c>
      <c r="D11" s="17" t="s">
        <v>13</v>
      </c>
      <c r="E11" s="18"/>
      <c r="F11" s="18"/>
      <c r="G11" s="19">
        <v>4</v>
      </c>
      <c r="H11" s="20"/>
      <c r="I11" s="21">
        <v>9.5</v>
      </c>
      <c r="J11" s="20">
        <f t="shared" ref="J11:J63" si="0">H11*1.095</f>
        <v>0</v>
      </c>
      <c r="K11" s="22">
        <f t="shared" ref="K11:K63" si="1">G11*J11</f>
        <v>0</v>
      </c>
    </row>
    <row r="12" spans="1:11">
      <c r="A12" s="13"/>
      <c r="B12" s="261">
        <v>2</v>
      </c>
      <c r="C12" s="262" t="s">
        <v>407</v>
      </c>
      <c r="D12" s="17" t="s">
        <v>13</v>
      </c>
      <c r="E12" s="18"/>
      <c r="F12" s="18"/>
      <c r="G12" s="19">
        <v>207</v>
      </c>
      <c r="H12" s="20"/>
      <c r="I12" s="21">
        <v>9.5</v>
      </c>
      <c r="J12" s="20">
        <f t="shared" si="0"/>
        <v>0</v>
      </c>
      <c r="K12" s="22">
        <f t="shared" si="1"/>
        <v>0</v>
      </c>
    </row>
    <row r="13" spans="1:11">
      <c r="A13" s="13"/>
      <c r="B13" s="261">
        <v>3</v>
      </c>
      <c r="C13" s="262" t="s">
        <v>408</v>
      </c>
      <c r="D13" s="17" t="s">
        <v>13</v>
      </c>
      <c r="E13" s="23"/>
      <c r="F13" s="23"/>
      <c r="G13" s="19">
        <v>5</v>
      </c>
      <c r="H13" s="20"/>
      <c r="I13" s="21">
        <v>9.5</v>
      </c>
      <c r="J13" s="20">
        <f t="shared" si="0"/>
        <v>0</v>
      </c>
      <c r="K13" s="22">
        <f t="shared" si="1"/>
        <v>0</v>
      </c>
    </row>
    <row r="14" spans="1:11">
      <c r="A14" s="13"/>
      <c r="B14" s="261">
        <v>4</v>
      </c>
      <c r="C14" s="262" t="s">
        <v>14</v>
      </c>
      <c r="D14" s="17" t="s">
        <v>13</v>
      </c>
      <c r="E14" s="23"/>
      <c r="F14" s="23"/>
      <c r="G14" s="19">
        <v>5</v>
      </c>
      <c r="H14" s="20"/>
      <c r="I14" s="21">
        <v>9.5</v>
      </c>
      <c r="J14" s="20">
        <f t="shared" si="0"/>
        <v>0</v>
      </c>
      <c r="K14" s="22">
        <f t="shared" si="1"/>
        <v>0</v>
      </c>
    </row>
    <row r="15" spans="1:11">
      <c r="A15" s="13"/>
      <c r="B15" s="261">
        <v>5</v>
      </c>
      <c r="C15" s="262" t="s">
        <v>409</v>
      </c>
      <c r="D15" s="17" t="s">
        <v>13</v>
      </c>
      <c r="E15" s="18"/>
      <c r="F15" s="18"/>
      <c r="G15" s="19">
        <v>17</v>
      </c>
      <c r="H15" s="20"/>
      <c r="I15" s="21">
        <v>9.5</v>
      </c>
      <c r="J15" s="20">
        <f t="shared" si="0"/>
        <v>0</v>
      </c>
      <c r="K15" s="22">
        <f t="shared" si="1"/>
        <v>0</v>
      </c>
    </row>
    <row r="16" spans="1:11">
      <c r="A16" s="13"/>
      <c r="B16" s="261">
        <v>6</v>
      </c>
      <c r="C16" s="262" t="s">
        <v>415</v>
      </c>
      <c r="D16" s="17" t="s">
        <v>13</v>
      </c>
      <c r="E16" s="23"/>
      <c r="F16" s="23"/>
      <c r="G16" s="19">
        <v>35</v>
      </c>
      <c r="H16" s="20"/>
      <c r="I16" s="21">
        <v>9.5</v>
      </c>
      <c r="J16" s="20">
        <f t="shared" si="0"/>
        <v>0</v>
      </c>
      <c r="K16" s="22">
        <f t="shared" si="1"/>
        <v>0</v>
      </c>
    </row>
    <row r="17" spans="1:11">
      <c r="A17" s="13"/>
      <c r="B17" s="261">
        <v>7</v>
      </c>
      <c r="C17" s="262" t="s">
        <v>423</v>
      </c>
      <c r="D17" s="17" t="s">
        <v>13</v>
      </c>
      <c r="E17" s="23"/>
      <c r="F17" s="23"/>
      <c r="G17" s="19">
        <v>85</v>
      </c>
      <c r="H17" s="20"/>
      <c r="I17" s="21">
        <v>9.5</v>
      </c>
      <c r="J17" s="20">
        <f t="shared" ref="J17" si="2">H17*1.095</f>
        <v>0</v>
      </c>
      <c r="K17" s="22">
        <f t="shared" ref="K17" si="3">G17*J17</f>
        <v>0</v>
      </c>
    </row>
    <row r="18" spans="1:11">
      <c r="A18" s="13"/>
      <c r="B18" s="261">
        <v>8</v>
      </c>
      <c r="C18" s="262" t="s">
        <v>424</v>
      </c>
      <c r="D18" s="17" t="s">
        <v>13</v>
      </c>
      <c r="E18" s="23"/>
      <c r="F18" s="23"/>
      <c r="G18" s="19">
        <v>5</v>
      </c>
      <c r="H18" s="20"/>
      <c r="I18" s="21">
        <v>9.5</v>
      </c>
      <c r="J18" s="20">
        <v>0</v>
      </c>
      <c r="K18" s="22">
        <v>0</v>
      </c>
    </row>
    <row r="19" spans="1:11">
      <c r="A19" s="13"/>
      <c r="B19" s="261">
        <v>9</v>
      </c>
      <c r="C19" s="262" t="s">
        <v>425</v>
      </c>
      <c r="D19" s="17" t="s">
        <v>13</v>
      </c>
      <c r="E19" s="23"/>
      <c r="F19" s="23"/>
      <c r="G19" s="19">
        <v>30</v>
      </c>
      <c r="H19" s="20"/>
      <c r="I19" s="21">
        <v>9.5</v>
      </c>
      <c r="J19" s="20">
        <v>0</v>
      </c>
      <c r="K19" s="22">
        <v>0</v>
      </c>
    </row>
    <row r="20" spans="1:11">
      <c r="A20" s="13"/>
      <c r="B20" s="261">
        <v>10</v>
      </c>
      <c r="C20" s="262" t="s">
        <v>426</v>
      </c>
      <c r="D20" s="17" t="s">
        <v>13</v>
      </c>
      <c r="E20" s="23"/>
      <c r="F20" s="23"/>
      <c r="G20" s="19">
        <v>90</v>
      </c>
      <c r="H20" s="20"/>
      <c r="I20" s="21">
        <v>9.5</v>
      </c>
      <c r="J20" s="20">
        <v>0</v>
      </c>
      <c r="K20" s="22">
        <v>0</v>
      </c>
    </row>
    <row r="21" spans="1:11">
      <c r="A21" s="13"/>
      <c r="B21" s="261">
        <v>11</v>
      </c>
      <c r="C21" s="262" t="s">
        <v>427</v>
      </c>
      <c r="D21" s="17" t="s">
        <v>13</v>
      </c>
      <c r="E21" s="23"/>
      <c r="F21" s="23"/>
      <c r="G21" s="19">
        <v>3</v>
      </c>
      <c r="H21" s="20"/>
      <c r="I21" s="21">
        <v>9.5</v>
      </c>
      <c r="J21" s="20">
        <v>0</v>
      </c>
      <c r="K21" s="22">
        <v>0</v>
      </c>
    </row>
    <row r="22" spans="1:11">
      <c r="A22" s="13"/>
      <c r="B22" s="261">
        <v>12</v>
      </c>
      <c r="C22" s="262" t="s">
        <v>420</v>
      </c>
      <c r="D22" s="17" t="s">
        <v>13</v>
      </c>
      <c r="E22" s="23"/>
      <c r="F22" s="23"/>
      <c r="G22" s="29">
        <v>26</v>
      </c>
      <c r="H22" s="20"/>
      <c r="I22" s="21">
        <v>9.5</v>
      </c>
      <c r="J22" s="20">
        <f>H22*1.095</f>
        <v>0</v>
      </c>
      <c r="K22" s="22">
        <f>G22*J22</f>
        <v>0</v>
      </c>
    </row>
    <row r="23" spans="1:11">
      <c r="A23" s="13"/>
      <c r="B23" s="261">
        <v>13</v>
      </c>
      <c r="C23" s="262" t="s">
        <v>416</v>
      </c>
      <c r="D23" s="17" t="s">
        <v>13</v>
      </c>
      <c r="E23" s="18"/>
      <c r="F23" s="18"/>
      <c r="G23" s="19">
        <v>124</v>
      </c>
      <c r="H23" s="20"/>
      <c r="I23" s="21">
        <v>9.5</v>
      </c>
      <c r="J23" s="20">
        <f t="shared" si="0"/>
        <v>0</v>
      </c>
      <c r="K23" s="22">
        <f t="shared" si="1"/>
        <v>0</v>
      </c>
    </row>
    <row r="24" spans="1:11">
      <c r="A24" s="13"/>
      <c r="B24" s="261">
        <v>14</v>
      </c>
      <c r="C24" s="262" t="s">
        <v>33</v>
      </c>
      <c r="D24" s="17" t="s">
        <v>13</v>
      </c>
      <c r="E24" s="23"/>
      <c r="F24" s="23"/>
      <c r="G24" s="29">
        <v>44</v>
      </c>
      <c r="H24" s="20"/>
      <c r="I24" s="21">
        <v>9.5</v>
      </c>
      <c r="J24" s="20">
        <f t="shared" ref="J24" si="4">H24*1.095</f>
        <v>0</v>
      </c>
      <c r="K24" s="22">
        <f t="shared" ref="K24" si="5">G24*J24</f>
        <v>0</v>
      </c>
    </row>
    <row r="25" spans="1:11">
      <c r="A25" s="13"/>
      <c r="B25" s="261">
        <v>15</v>
      </c>
      <c r="C25" s="262" t="s">
        <v>15</v>
      </c>
      <c r="D25" s="17" t="s">
        <v>13</v>
      </c>
      <c r="E25" s="18"/>
      <c r="F25" s="18"/>
      <c r="G25" s="19">
        <v>110</v>
      </c>
      <c r="H25" s="20"/>
      <c r="I25" s="21">
        <v>9.5</v>
      </c>
      <c r="J25" s="20">
        <f t="shared" si="0"/>
        <v>0</v>
      </c>
      <c r="K25" s="22">
        <f t="shared" si="1"/>
        <v>0</v>
      </c>
    </row>
    <row r="26" spans="1:11">
      <c r="A26" s="13"/>
      <c r="B26" s="261">
        <v>16</v>
      </c>
      <c r="C26" s="262" t="s">
        <v>16</v>
      </c>
      <c r="D26" s="17" t="s">
        <v>13</v>
      </c>
      <c r="E26" s="23"/>
      <c r="F26" s="23"/>
      <c r="G26" s="24">
        <v>10</v>
      </c>
      <c r="H26" s="20"/>
      <c r="I26" s="25">
        <v>9.5</v>
      </c>
      <c r="J26" s="26">
        <f t="shared" si="0"/>
        <v>0</v>
      </c>
      <c r="K26" s="27">
        <f t="shared" si="1"/>
        <v>0</v>
      </c>
    </row>
    <row r="27" spans="1:11">
      <c r="A27" s="13"/>
      <c r="B27" s="261">
        <v>17</v>
      </c>
      <c r="C27" s="262" t="s">
        <v>17</v>
      </c>
      <c r="D27" s="17" t="s">
        <v>13</v>
      </c>
      <c r="E27" s="18"/>
      <c r="F27" s="18"/>
      <c r="G27" s="24">
        <v>605</v>
      </c>
      <c r="H27" s="20"/>
      <c r="I27" s="25">
        <v>9.5</v>
      </c>
      <c r="J27" s="26">
        <f t="shared" si="0"/>
        <v>0</v>
      </c>
      <c r="K27" s="27">
        <f t="shared" si="1"/>
        <v>0</v>
      </c>
    </row>
    <row r="28" spans="1:11">
      <c r="A28" s="13"/>
      <c r="B28" s="261">
        <v>18</v>
      </c>
      <c r="C28" s="262" t="s">
        <v>569</v>
      </c>
      <c r="D28" s="17" t="s">
        <v>13</v>
      </c>
      <c r="E28" s="18"/>
      <c r="F28" s="18"/>
      <c r="G28" s="24">
        <v>100</v>
      </c>
      <c r="H28" s="20"/>
      <c r="I28" s="25">
        <v>9.5</v>
      </c>
      <c r="J28" s="26">
        <f t="shared" ref="J28" si="6">H28*1.095</f>
        <v>0</v>
      </c>
      <c r="K28" s="27">
        <f t="shared" ref="K28" si="7">G28*J28</f>
        <v>0</v>
      </c>
    </row>
    <row r="29" spans="1:11">
      <c r="A29" s="13"/>
      <c r="B29" s="261">
        <v>19</v>
      </c>
      <c r="C29" s="262" t="s">
        <v>417</v>
      </c>
      <c r="D29" s="17" t="s">
        <v>13</v>
      </c>
      <c r="E29" s="18"/>
      <c r="F29" s="18"/>
      <c r="G29" s="24">
        <v>282</v>
      </c>
      <c r="H29" s="20"/>
      <c r="I29" s="25">
        <v>9.5</v>
      </c>
      <c r="J29" s="26">
        <f t="shared" si="0"/>
        <v>0</v>
      </c>
      <c r="K29" s="27">
        <f t="shared" si="1"/>
        <v>0</v>
      </c>
    </row>
    <row r="30" spans="1:11" ht="15.75" customHeight="1">
      <c r="A30" s="13"/>
      <c r="B30" s="261">
        <v>20</v>
      </c>
      <c r="C30" s="262" t="s">
        <v>18</v>
      </c>
      <c r="D30" s="17" t="s">
        <v>13</v>
      </c>
      <c r="E30" s="18"/>
      <c r="F30" s="18"/>
      <c r="G30" s="19">
        <v>10</v>
      </c>
      <c r="H30" s="20"/>
      <c r="I30" s="21">
        <v>9.5</v>
      </c>
      <c r="J30" s="20">
        <f t="shared" si="0"/>
        <v>0</v>
      </c>
      <c r="K30" s="22">
        <f t="shared" si="1"/>
        <v>0</v>
      </c>
    </row>
    <row r="31" spans="1:11">
      <c r="A31" s="13"/>
      <c r="B31" s="261">
        <v>21</v>
      </c>
      <c r="C31" s="262" t="s">
        <v>19</v>
      </c>
      <c r="D31" s="17" t="s">
        <v>13</v>
      </c>
      <c r="E31" s="18"/>
      <c r="F31" s="18"/>
      <c r="G31" s="19">
        <v>300</v>
      </c>
      <c r="H31" s="20"/>
      <c r="I31" s="21">
        <v>9.5</v>
      </c>
      <c r="J31" s="20">
        <f t="shared" si="0"/>
        <v>0</v>
      </c>
      <c r="K31" s="22">
        <f t="shared" si="1"/>
        <v>0</v>
      </c>
    </row>
    <row r="32" spans="1:11">
      <c r="A32" s="13"/>
      <c r="B32" s="261">
        <v>22</v>
      </c>
      <c r="C32" s="262" t="s">
        <v>20</v>
      </c>
      <c r="D32" s="17" t="s">
        <v>13</v>
      </c>
      <c r="E32" s="23"/>
      <c r="F32" s="23"/>
      <c r="G32" s="19">
        <v>15</v>
      </c>
      <c r="H32" s="20"/>
      <c r="I32" s="21">
        <v>9.5</v>
      </c>
      <c r="J32" s="20">
        <f t="shared" si="0"/>
        <v>0</v>
      </c>
      <c r="K32" s="22">
        <f t="shared" si="1"/>
        <v>0</v>
      </c>
    </row>
    <row r="33" spans="1:11">
      <c r="A33" s="13"/>
      <c r="B33" s="261">
        <v>23</v>
      </c>
      <c r="C33" s="262" t="s">
        <v>421</v>
      </c>
      <c r="D33" s="17" t="s">
        <v>13</v>
      </c>
      <c r="E33" s="23"/>
      <c r="F33" s="23"/>
      <c r="G33" s="19">
        <v>385</v>
      </c>
      <c r="H33" s="20"/>
      <c r="I33" s="21">
        <v>9.5</v>
      </c>
      <c r="J33" s="20">
        <f t="shared" si="0"/>
        <v>0</v>
      </c>
      <c r="K33" s="22">
        <f t="shared" si="1"/>
        <v>0</v>
      </c>
    </row>
    <row r="34" spans="1:11">
      <c r="A34" s="13"/>
      <c r="B34" s="261">
        <v>24</v>
      </c>
      <c r="C34" s="262" t="s">
        <v>21</v>
      </c>
      <c r="D34" s="17" t="s">
        <v>13</v>
      </c>
      <c r="E34" s="23"/>
      <c r="F34" s="23"/>
      <c r="G34" s="19">
        <v>210</v>
      </c>
      <c r="H34" s="20"/>
      <c r="I34" s="21">
        <v>9.5</v>
      </c>
      <c r="J34" s="20">
        <f t="shared" si="0"/>
        <v>0</v>
      </c>
      <c r="K34" s="22">
        <f t="shared" si="1"/>
        <v>0</v>
      </c>
    </row>
    <row r="35" spans="1:11">
      <c r="A35" s="13"/>
      <c r="B35" s="261">
        <v>25</v>
      </c>
      <c r="C35" s="262" t="s">
        <v>422</v>
      </c>
      <c r="D35" s="17" t="s">
        <v>13</v>
      </c>
      <c r="E35" s="23"/>
      <c r="F35" s="23"/>
      <c r="G35" s="19">
        <v>31</v>
      </c>
      <c r="H35" s="20"/>
      <c r="I35" s="21">
        <v>9.5</v>
      </c>
      <c r="J35" s="20">
        <f t="shared" si="0"/>
        <v>0</v>
      </c>
      <c r="K35" s="22">
        <f t="shared" si="1"/>
        <v>0</v>
      </c>
    </row>
    <row r="36" spans="1:11">
      <c r="A36" s="13"/>
      <c r="B36" s="261">
        <v>26</v>
      </c>
      <c r="C36" s="262" t="s">
        <v>413</v>
      </c>
      <c r="D36" s="17" t="s">
        <v>13</v>
      </c>
      <c r="E36" s="250"/>
      <c r="F36" s="250"/>
      <c r="G36" s="19">
        <v>170</v>
      </c>
      <c r="H36" s="20"/>
      <c r="I36" s="21">
        <v>9.5</v>
      </c>
      <c r="J36" s="20">
        <f t="shared" si="0"/>
        <v>0</v>
      </c>
      <c r="K36" s="22">
        <f t="shared" si="1"/>
        <v>0</v>
      </c>
    </row>
    <row r="37" spans="1:11" s="95" customFormat="1">
      <c r="A37" s="249"/>
      <c r="B37" s="261">
        <v>27</v>
      </c>
      <c r="C37" s="262" t="s">
        <v>22</v>
      </c>
      <c r="D37" s="17" t="s">
        <v>13</v>
      </c>
      <c r="E37" s="250"/>
      <c r="F37" s="250"/>
      <c r="G37" s="19">
        <v>29</v>
      </c>
      <c r="H37" s="20"/>
      <c r="I37" s="21">
        <v>9.5</v>
      </c>
      <c r="J37" s="20">
        <f t="shared" si="0"/>
        <v>0</v>
      </c>
      <c r="K37" s="22">
        <f t="shared" si="1"/>
        <v>0</v>
      </c>
    </row>
    <row r="38" spans="1:11" s="95" customFormat="1">
      <c r="A38" s="249"/>
      <c r="B38" s="261">
        <v>28</v>
      </c>
      <c r="C38" s="262" t="s">
        <v>414</v>
      </c>
      <c r="D38" s="17" t="s">
        <v>13</v>
      </c>
      <c r="E38" s="250"/>
      <c r="F38" s="250"/>
      <c r="G38" s="19">
        <v>11</v>
      </c>
      <c r="H38" s="20"/>
      <c r="I38" s="21">
        <v>9.5</v>
      </c>
      <c r="J38" s="20">
        <f t="shared" si="0"/>
        <v>0</v>
      </c>
      <c r="K38" s="22">
        <f t="shared" si="1"/>
        <v>0</v>
      </c>
    </row>
    <row r="39" spans="1:11" s="95" customFormat="1">
      <c r="A39" s="249"/>
      <c r="B39" s="261">
        <v>29</v>
      </c>
      <c r="C39" s="262" t="s">
        <v>419</v>
      </c>
      <c r="D39" s="17" t="s">
        <v>13</v>
      </c>
      <c r="E39" s="23"/>
      <c r="F39" s="23"/>
      <c r="G39" s="19">
        <v>20</v>
      </c>
      <c r="H39" s="20"/>
      <c r="I39" s="21">
        <v>9.5</v>
      </c>
      <c r="J39" s="20">
        <f t="shared" si="0"/>
        <v>0</v>
      </c>
      <c r="K39" s="22">
        <f t="shared" si="1"/>
        <v>0</v>
      </c>
    </row>
    <row r="40" spans="1:11">
      <c r="A40" s="13"/>
      <c r="B40" s="261">
        <v>30</v>
      </c>
      <c r="C40" s="262" t="s">
        <v>23</v>
      </c>
      <c r="D40" s="17" t="s">
        <v>13</v>
      </c>
      <c r="E40" s="18"/>
      <c r="F40" s="18"/>
      <c r="G40" s="19">
        <v>129</v>
      </c>
      <c r="H40" s="20"/>
      <c r="I40" s="21">
        <v>9.5</v>
      </c>
      <c r="J40" s="20">
        <f t="shared" si="0"/>
        <v>0</v>
      </c>
      <c r="K40" s="22">
        <f t="shared" si="1"/>
        <v>0</v>
      </c>
    </row>
    <row r="41" spans="1:11">
      <c r="B41" s="261">
        <v>31</v>
      </c>
      <c r="C41" s="262" t="s">
        <v>24</v>
      </c>
      <c r="D41" s="17" t="s">
        <v>13</v>
      </c>
      <c r="E41" s="23"/>
      <c r="F41" s="23"/>
      <c r="G41" s="29">
        <v>2</v>
      </c>
      <c r="H41" s="20"/>
      <c r="I41" s="21">
        <v>9.5</v>
      </c>
      <c r="J41" s="20">
        <f t="shared" si="0"/>
        <v>0</v>
      </c>
      <c r="K41" s="22">
        <f t="shared" si="1"/>
        <v>0</v>
      </c>
    </row>
    <row r="42" spans="1:11">
      <c r="B42" s="261">
        <v>32</v>
      </c>
      <c r="C42" s="262" t="s">
        <v>25</v>
      </c>
      <c r="D42" s="17" t="s">
        <v>13</v>
      </c>
      <c r="E42" s="23"/>
      <c r="F42" s="23"/>
      <c r="G42" s="29">
        <v>70</v>
      </c>
      <c r="H42" s="20"/>
      <c r="I42" s="21">
        <v>9.5</v>
      </c>
      <c r="J42" s="20">
        <f t="shared" si="0"/>
        <v>0</v>
      </c>
      <c r="K42" s="22">
        <f t="shared" si="1"/>
        <v>0</v>
      </c>
    </row>
    <row r="43" spans="1:11">
      <c r="B43" s="261">
        <v>33</v>
      </c>
      <c r="C43" s="262" t="s">
        <v>572</v>
      </c>
      <c r="D43" s="17" t="s">
        <v>13</v>
      </c>
      <c r="E43" s="18"/>
      <c r="F43" s="18"/>
      <c r="G43" s="29">
        <v>60</v>
      </c>
      <c r="H43" s="20"/>
      <c r="I43" s="21">
        <v>9.5</v>
      </c>
      <c r="J43" s="20">
        <f t="shared" ref="J43" si="8">H43*1.095</f>
        <v>0</v>
      </c>
      <c r="K43" s="22">
        <f t="shared" ref="K43" si="9">G43*J43</f>
        <v>0</v>
      </c>
    </row>
    <row r="44" spans="1:11">
      <c r="B44" s="261">
        <v>34</v>
      </c>
      <c r="C44" s="262" t="s">
        <v>411</v>
      </c>
      <c r="D44" s="17" t="s">
        <v>13</v>
      </c>
      <c r="E44" s="18"/>
      <c r="F44" s="18"/>
      <c r="G44" s="29">
        <v>60</v>
      </c>
      <c r="H44" s="20"/>
      <c r="I44" s="21">
        <v>9.5</v>
      </c>
      <c r="J44" s="20">
        <f t="shared" si="0"/>
        <v>0</v>
      </c>
      <c r="K44" s="22">
        <f t="shared" si="1"/>
        <v>0</v>
      </c>
    </row>
    <row r="45" spans="1:11">
      <c r="B45" s="261">
        <v>35</v>
      </c>
      <c r="C45" s="262" t="s">
        <v>26</v>
      </c>
      <c r="D45" s="17" t="s">
        <v>13</v>
      </c>
      <c r="E45" s="23"/>
      <c r="F45" s="23"/>
      <c r="G45" s="29">
        <v>85</v>
      </c>
      <c r="H45" s="20"/>
      <c r="I45" s="21">
        <v>9.5</v>
      </c>
      <c r="J45" s="20">
        <f t="shared" si="0"/>
        <v>0</v>
      </c>
      <c r="K45" s="22">
        <f t="shared" si="1"/>
        <v>0</v>
      </c>
    </row>
    <row r="46" spans="1:11">
      <c r="B46" s="261">
        <v>36</v>
      </c>
      <c r="C46" s="262" t="s">
        <v>412</v>
      </c>
      <c r="D46" s="17" t="s">
        <v>13</v>
      </c>
      <c r="E46" s="23"/>
      <c r="F46" s="23"/>
      <c r="G46" s="29">
        <v>37</v>
      </c>
      <c r="H46" s="20"/>
      <c r="I46" s="21">
        <v>9.5</v>
      </c>
      <c r="J46" s="20">
        <f t="shared" si="0"/>
        <v>0</v>
      </c>
      <c r="K46" s="22">
        <f t="shared" si="1"/>
        <v>0</v>
      </c>
    </row>
    <row r="47" spans="1:11">
      <c r="B47" s="261">
        <v>37</v>
      </c>
      <c r="C47" s="262" t="s">
        <v>418</v>
      </c>
      <c r="D47" s="17" t="s">
        <v>13</v>
      </c>
      <c r="E47" s="23"/>
      <c r="F47" s="23"/>
      <c r="G47" s="29">
        <v>10</v>
      </c>
      <c r="H47" s="20"/>
      <c r="I47" s="21">
        <v>9.5</v>
      </c>
      <c r="J47" s="20">
        <f t="shared" si="0"/>
        <v>0</v>
      </c>
      <c r="K47" s="22">
        <f t="shared" si="1"/>
        <v>0</v>
      </c>
    </row>
    <row r="48" spans="1:11">
      <c r="B48" s="261">
        <v>38</v>
      </c>
      <c r="C48" s="262" t="s">
        <v>410</v>
      </c>
      <c r="D48" s="17" t="s">
        <v>13</v>
      </c>
      <c r="E48" s="23"/>
      <c r="F48" s="23"/>
      <c r="G48" s="29">
        <v>82</v>
      </c>
      <c r="H48" s="20"/>
      <c r="I48" s="21">
        <v>9.5</v>
      </c>
      <c r="J48" s="20">
        <f t="shared" si="0"/>
        <v>0</v>
      </c>
      <c r="K48" s="22">
        <f t="shared" si="1"/>
        <v>0</v>
      </c>
    </row>
    <row r="49" spans="1:11">
      <c r="B49" s="261">
        <v>39</v>
      </c>
      <c r="C49" s="262" t="s">
        <v>27</v>
      </c>
      <c r="D49" s="17" t="s">
        <v>13</v>
      </c>
      <c r="E49" s="23"/>
      <c r="F49" s="23"/>
      <c r="G49" s="29">
        <v>25</v>
      </c>
      <c r="H49" s="20"/>
      <c r="I49" s="21">
        <v>9.5</v>
      </c>
      <c r="J49" s="20">
        <f t="shared" si="0"/>
        <v>0</v>
      </c>
      <c r="K49" s="22">
        <f t="shared" si="1"/>
        <v>0</v>
      </c>
    </row>
    <row r="50" spans="1:11">
      <c r="B50" s="261">
        <v>40</v>
      </c>
      <c r="C50" s="64" t="s">
        <v>35</v>
      </c>
      <c r="D50" s="65" t="s">
        <v>13</v>
      </c>
      <c r="E50" s="66"/>
      <c r="F50" s="66"/>
      <c r="G50" s="67">
        <v>5</v>
      </c>
      <c r="H50" s="68"/>
      <c r="I50" s="69">
        <v>9.5</v>
      </c>
      <c r="J50" s="68">
        <f t="shared" si="0"/>
        <v>0</v>
      </c>
      <c r="K50" s="70">
        <f t="shared" si="1"/>
        <v>0</v>
      </c>
    </row>
    <row r="51" spans="1:11" ht="24">
      <c r="B51" s="261">
        <v>41</v>
      </c>
      <c r="C51" s="64" t="s">
        <v>36</v>
      </c>
      <c r="D51" s="65" t="s">
        <v>13</v>
      </c>
      <c r="E51" s="71"/>
      <c r="F51" s="71"/>
      <c r="G51" s="72">
        <v>5</v>
      </c>
      <c r="H51" s="73"/>
      <c r="I51" s="74">
        <v>9.5</v>
      </c>
      <c r="J51" s="73">
        <f t="shared" si="0"/>
        <v>0</v>
      </c>
      <c r="K51" s="75">
        <f t="shared" si="1"/>
        <v>0</v>
      </c>
    </row>
    <row r="52" spans="1:11">
      <c r="B52" s="261">
        <v>42</v>
      </c>
      <c r="C52" s="64" t="s">
        <v>37</v>
      </c>
      <c r="D52" s="65" t="s">
        <v>13</v>
      </c>
      <c r="E52" s="66"/>
      <c r="F52" s="66"/>
      <c r="G52" s="67">
        <v>80</v>
      </c>
      <c r="H52" s="68"/>
      <c r="I52" s="69">
        <v>9.5</v>
      </c>
      <c r="J52" s="68">
        <f t="shared" si="0"/>
        <v>0</v>
      </c>
      <c r="K52" s="70">
        <f t="shared" si="1"/>
        <v>0</v>
      </c>
    </row>
    <row r="53" spans="1:11">
      <c r="B53" s="261">
        <v>43</v>
      </c>
      <c r="C53" s="64" t="s">
        <v>38</v>
      </c>
      <c r="D53" s="65" t="s">
        <v>13</v>
      </c>
      <c r="E53" s="66"/>
      <c r="F53" s="66"/>
      <c r="G53" s="67">
        <v>145</v>
      </c>
      <c r="H53" s="68"/>
      <c r="I53" s="69">
        <v>9.5</v>
      </c>
      <c r="J53" s="68">
        <f t="shared" si="0"/>
        <v>0</v>
      </c>
      <c r="K53" s="70">
        <f t="shared" si="1"/>
        <v>0</v>
      </c>
    </row>
    <row r="54" spans="1:11">
      <c r="B54" s="261">
        <v>44</v>
      </c>
      <c r="C54" s="64" t="s">
        <v>39</v>
      </c>
      <c r="D54" s="65" t="s">
        <v>13</v>
      </c>
      <c r="E54" s="66"/>
      <c r="F54" s="66"/>
      <c r="G54" s="67">
        <v>170</v>
      </c>
      <c r="H54" s="68"/>
      <c r="I54" s="69">
        <v>9.5</v>
      </c>
      <c r="J54" s="68">
        <f t="shared" si="0"/>
        <v>0</v>
      </c>
      <c r="K54" s="70">
        <f t="shared" si="1"/>
        <v>0</v>
      </c>
    </row>
    <row r="55" spans="1:11">
      <c r="B55" s="261">
        <v>45</v>
      </c>
      <c r="C55" s="64" t="s">
        <v>40</v>
      </c>
      <c r="D55" s="65" t="s">
        <v>13</v>
      </c>
      <c r="E55" s="66"/>
      <c r="F55" s="66"/>
      <c r="G55" s="67">
        <v>100</v>
      </c>
      <c r="H55" s="68"/>
      <c r="I55" s="69">
        <v>9.5</v>
      </c>
      <c r="J55" s="68">
        <f t="shared" si="0"/>
        <v>0</v>
      </c>
      <c r="K55" s="70">
        <f t="shared" si="1"/>
        <v>0</v>
      </c>
    </row>
    <row r="56" spans="1:11">
      <c r="B56" s="261">
        <v>46</v>
      </c>
      <c r="C56" s="64" t="s">
        <v>428</v>
      </c>
      <c r="D56" s="65" t="s">
        <v>13</v>
      </c>
      <c r="E56" s="71"/>
      <c r="F56" s="71"/>
      <c r="G56" s="72">
        <v>12</v>
      </c>
      <c r="H56" s="73"/>
      <c r="I56" s="74">
        <v>9.5</v>
      </c>
      <c r="J56" s="73">
        <f t="shared" si="0"/>
        <v>0</v>
      </c>
      <c r="K56" s="75">
        <f t="shared" si="1"/>
        <v>0</v>
      </c>
    </row>
    <row r="57" spans="1:11">
      <c r="B57" s="261">
        <v>47</v>
      </c>
      <c r="C57" s="64" t="s">
        <v>429</v>
      </c>
      <c r="D57" s="65" t="s">
        <v>13</v>
      </c>
      <c r="E57" s="71"/>
      <c r="F57" s="71"/>
      <c r="G57" s="72">
        <v>255</v>
      </c>
      <c r="H57" s="73"/>
      <c r="I57" s="74">
        <v>9.5</v>
      </c>
      <c r="J57" s="73">
        <f t="shared" si="0"/>
        <v>0</v>
      </c>
      <c r="K57" s="75">
        <f t="shared" si="1"/>
        <v>0</v>
      </c>
    </row>
    <row r="58" spans="1:11">
      <c r="B58" s="261">
        <v>48</v>
      </c>
      <c r="C58" s="64" t="s">
        <v>430</v>
      </c>
      <c r="D58" s="65" t="s">
        <v>13</v>
      </c>
      <c r="E58" s="71"/>
      <c r="F58" s="71"/>
      <c r="G58" s="72">
        <v>200</v>
      </c>
      <c r="H58" s="73"/>
      <c r="I58" s="74">
        <v>9.5</v>
      </c>
      <c r="J58" s="73">
        <f t="shared" si="0"/>
        <v>0</v>
      </c>
      <c r="K58" s="75">
        <f t="shared" si="1"/>
        <v>0</v>
      </c>
    </row>
    <row r="59" spans="1:11">
      <c r="B59" s="261">
        <v>49</v>
      </c>
      <c r="C59" s="64" t="s">
        <v>431</v>
      </c>
      <c r="D59" s="65" t="s">
        <v>13</v>
      </c>
      <c r="E59" s="71"/>
      <c r="F59" s="71"/>
      <c r="G59" s="72">
        <v>380</v>
      </c>
      <c r="H59" s="73"/>
      <c r="I59" s="74">
        <v>9.5</v>
      </c>
      <c r="J59" s="73">
        <f t="shared" ref="J59" si="10">H59*1.095</f>
        <v>0</v>
      </c>
      <c r="K59" s="75">
        <f t="shared" ref="K59" si="11">G59*J59</f>
        <v>0</v>
      </c>
    </row>
    <row r="60" spans="1:11">
      <c r="B60" s="261">
        <v>50</v>
      </c>
      <c r="C60" s="64" t="s">
        <v>41</v>
      </c>
      <c r="D60" s="65" t="s">
        <v>13</v>
      </c>
      <c r="E60" s="66"/>
      <c r="F60" s="66"/>
      <c r="G60" s="67">
        <v>560</v>
      </c>
      <c r="H60" s="68"/>
      <c r="I60" s="69">
        <v>9.5</v>
      </c>
      <c r="J60" s="68">
        <f t="shared" si="0"/>
        <v>0</v>
      </c>
      <c r="K60" s="70">
        <f t="shared" si="1"/>
        <v>0</v>
      </c>
    </row>
    <row r="61" spans="1:11">
      <c r="B61" s="261">
        <v>51</v>
      </c>
      <c r="C61" s="64" t="s">
        <v>42</v>
      </c>
      <c r="D61" s="65" t="s">
        <v>13</v>
      </c>
      <c r="E61" s="66"/>
      <c r="F61" s="66"/>
      <c r="G61" s="67">
        <v>40</v>
      </c>
      <c r="H61" s="68"/>
      <c r="I61" s="69">
        <v>9.5</v>
      </c>
      <c r="J61" s="68">
        <f t="shared" si="0"/>
        <v>0</v>
      </c>
      <c r="K61" s="70">
        <f t="shared" si="1"/>
        <v>0</v>
      </c>
    </row>
    <row r="62" spans="1:11">
      <c r="B62" s="261">
        <v>52</v>
      </c>
      <c r="C62" s="64" t="s">
        <v>43</v>
      </c>
      <c r="D62" s="65" t="s">
        <v>13</v>
      </c>
      <c r="E62" s="66"/>
      <c r="F62" s="66"/>
      <c r="G62" s="67">
        <v>200</v>
      </c>
      <c r="H62" s="68"/>
      <c r="I62" s="69">
        <v>9.5</v>
      </c>
      <c r="J62" s="68">
        <f t="shared" si="0"/>
        <v>0</v>
      </c>
      <c r="K62" s="70">
        <f t="shared" si="1"/>
        <v>0</v>
      </c>
    </row>
    <row r="63" spans="1:11">
      <c r="B63" s="261">
        <v>53</v>
      </c>
      <c r="C63" s="263" t="s">
        <v>28</v>
      </c>
      <c r="D63" s="17" t="s">
        <v>13</v>
      </c>
      <c r="E63" s="23"/>
      <c r="F63" s="23"/>
      <c r="G63" s="29">
        <v>7</v>
      </c>
      <c r="H63" s="20"/>
      <c r="I63" s="21">
        <v>9.5</v>
      </c>
      <c r="J63" s="20">
        <f t="shared" si="0"/>
        <v>0</v>
      </c>
      <c r="K63" s="22">
        <f t="shared" si="1"/>
        <v>0</v>
      </c>
    </row>
    <row r="64" spans="1:11">
      <c r="A64" s="30"/>
      <c r="B64" s="261">
        <v>54</v>
      </c>
      <c r="C64" s="37" t="s">
        <v>29</v>
      </c>
      <c r="D64" s="31"/>
      <c r="E64" s="257" t="s">
        <v>397</v>
      </c>
      <c r="F64" s="31"/>
      <c r="G64" s="45">
        <f>SUM(G11:G63)</f>
        <v>5687</v>
      </c>
      <c r="H64" s="31"/>
      <c r="I64" s="31"/>
      <c r="J64" s="31"/>
      <c r="K64" s="32">
        <f>SUM(K3:K44)</f>
        <v>0</v>
      </c>
    </row>
    <row r="65" spans="1:11">
      <c r="B65" s="41"/>
      <c r="C65" s="33"/>
      <c r="D65" s="30"/>
      <c r="E65" s="30"/>
      <c r="F65" s="30"/>
      <c r="G65" s="30"/>
      <c r="H65" s="30"/>
      <c r="I65" s="30"/>
      <c r="J65" s="30"/>
      <c r="K65" s="30"/>
    </row>
    <row r="66" spans="1:11">
      <c r="A66" s="30"/>
      <c r="B66" s="42"/>
      <c r="D66" s="34"/>
      <c r="E66" s="30"/>
      <c r="F66" s="30"/>
      <c r="G66" s="30"/>
      <c r="H66" s="30"/>
      <c r="I66" s="30"/>
      <c r="J66" s="30"/>
      <c r="K66" s="30"/>
    </row>
    <row r="67" spans="1:11">
      <c r="A67" s="30"/>
      <c r="B67" s="42"/>
      <c r="C67" s="34"/>
      <c r="E67" s="36" t="s">
        <v>31</v>
      </c>
      <c r="F67" s="36"/>
      <c r="G67" s="30"/>
      <c r="H67" s="30"/>
      <c r="I67" s="30" t="s">
        <v>32</v>
      </c>
      <c r="J67" s="30"/>
      <c r="K67" s="30"/>
    </row>
    <row r="68" spans="1:11">
      <c r="A68" s="30"/>
      <c r="B68" s="43" t="s">
        <v>30</v>
      </c>
    </row>
  </sheetData>
  <protectedRanges>
    <protectedRange sqref="H50:H62" name="Obseg3"/>
    <protectedRange sqref="E50:F62" name="Obseg2"/>
  </protectedRanges>
  <sortState xmlns:xlrd2="http://schemas.microsoft.com/office/spreadsheetml/2017/richdata2" ref="B11:K63">
    <sortCondition ref="C11"/>
  </sortState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59C49-EC17-4024-ADE6-724699066D5A}">
  <dimension ref="A1:N46"/>
  <sheetViews>
    <sheetView topLeftCell="C1" workbookViewId="0">
      <selection activeCell="M10" sqref="M10:N10"/>
    </sheetView>
  </sheetViews>
  <sheetFormatPr baseColWidth="10" defaultColWidth="8.83203125" defaultRowHeight="15"/>
  <cols>
    <col min="1" max="1" width="2.6640625" style="85" customWidth="1"/>
    <col min="2" max="2" width="4.33203125" style="85" customWidth="1"/>
    <col min="3" max="3" width="76.1640625" style="83" customWidth="1"/>
    <col min="4" max="5" width="4.5" style="85" customWidth="1"/>
    <col min="6" max="7" width="27.83203125" style="85" customWidth="1"/>
    <col min="8" max="8" width="14.83203125" style="85" bestFit="1" customWidth="1"/>
    <col min="9" max="9" width="13.6640625" style="85" customWidth="1"/>
    <col min="10" max="10" width="7.5" style="85" customWidth="1"/>
    <col min="11" max="11" width="13.6640625" style="85" customWidth="1"/>
    <col min="12" max="12" width="16.6640625" style="85" customWidth="1"/>
    <col min="13" max="13" width="11.6640625" customWidth="1"/>
    <col min="14" max="14" width="17.1640625" customWidth="1"/>
  </cols>
  <sheetData>
    <row r="1" spans="1:14">
      <c r="A1" s="47"/>
      <c r="B1" s="48" t="s">
        <v>432</v>
      </c>
      <c r="C1" s="47"/>
      <c r="D1" s="48"/>
      <c r="E1" s="48"/>
      <c r="F1" s="49"/>
      <c r="G1" s="49"/>
      <c r="H1" s="49"/>
      <c r="I1" s="49"/>
      <c r="J1" s="50"/>
      <c r="K1" s="50"/>
      <c r="L1" s="50"/>
    </row>
    <row r="2" spans="1:14">
      <c r="A2" s="47"/>
      <c r="B2" s="53"/>
      <c r="C2" s="52" t="s">
        <v>433</v>
      </c>
      <c r="D2" s="53"/>
      <c r="E2" s="53"/>
      <c r="F2" s="49"/>
      <c r="G2" s="49"/>
      <c r="H2" s="49"/>
      <c r="I2" s="49"/>
      <c r="J2" s="50"/>
      <c r="K2" s="50"/>
      <c r="L2" s="50" t="s">
        <v>398</v>
      </c>
    </row>
    <row r="3" spans="1:14">
      <c r="A3" s="47"/>
      <c r="B3" s="89"/>
      <c r="C3" s="49"/>
      <c r="D3" s="49"/>
      <c r="E3" s="49"/>
      <c r="F3" s="49"/>
      <c r="G3" s="49"/>
      <c r="H3" s="49"/>
      <c r="I3" s="49"/>
      <c r="J3" s="50"/>
      <c r="K3" s="50"/>
      <c r="L3" s="50"/>
    </row>
    <row r="4" spans="1:14">
      <c r="A4" s="47"/>
      <c r="B4" s="90" t="s">
        <v>1</v>
      </c>
      <c r="C4" s="49"/>
      <c r="D4" s="49"/>
      <c r="E4" s="49"/>
      <c r="F4" s="49"/>
      <c r="G4" s="49"/>
      <c r="H4" s="49"/>
      <c r="I4" s="54"/>
      <c r="J4" s="55"/>
      <c r="K4" s="55"/>
      <c r="L4" s="55"/>
    </row>
    <row r="5" spans="1:14">
      <c r="A5" s="47"/>
      <c r="B5" s="89"/>
      <c r="C5" s="49"/>
      <c r="D5" s="49"/>
      <c r="E5" s="49"/>
      <c r="F5" s="49"/>
      <c r="G5" s="49"/>
      <c r="H5" s="49"/>
      <c r="I5" s="54"/>
      <c r="J5" s="55"/>
      <c r="K5" s="55"/>
      <c r="L5" s="55"/>
    </row>
    <row r="6" spans="1:14">
      <c r="A6" s="47"/>
      <c r="B6" s="89"/>
      <c r="C6" s="49"/>
      <c r="D6" s="49"/>
      <c r="E6" s="49"/>
      <c r="F6" s="49"/>
      <c r="G6" s="49"/>
      <c r="H6" s="49"/>
      <c r="I6" s="49"/>
      <c r="J6" s="50"/>
      <c r="K6" s="50"/>
      <c r="L6" s="50"/>
    </row>
    <row r="7" spans="1:14">
      <c r="A7" s="91"/>
      <c r="B7" s="89"/>
      <c r="C7" s="49"/>
      <c r="D7" s="49"/>
      <c r="E7" s="49"/>
      <c r="F7" s="56" t="s">
        <v>2</v>
      </c>
      <c r="G7" s="56"/>
      <c r="H7" s="57"/>
      <c r="I7" s="57"/>
      <c r="J7" s="58"/>
      <c r="K7" s="58"/>
      <c r="L7" s="58"/>
    </row>
    <row r="8" spans="1:14">
      <c r="A8" s="91"/>
      <c r="B8" s="89"/>
      <c r="C8" s="49"/>
      <c r="D8" s="49"/>
      <c r="E8" s="49"/>
      <c r="F8" s="56" t="s">
        <v>568</v>
      </c>
      <c r="G8" s="56"/>
      <c r="H8" s="59"/>
      <c r="I8" s="59"/>
      <c r="J8" s="58"/>
      <c r="K8" s="58"/>
      <c r="L8" s="58"/>
    </row>
    <row r="9" spans="1:14">
      <c r="A9" s="91"/>
      <c r="B9" s="89"/>
      <c r="C9" s="49"/>
      <c r="D9" s="49"/>
      <c r="E9" s="49"/>
      <c r="F9" s="56"/>
      <c r="G9" s="56"/>
      <c r="H9" s="56"/>
      <c r="I9" s="56"/>
      <c r="J9" s="58"/>
      <c r="K9" s="58"/>
      <c r="L9" s="58"/>
    </row>
    <row r="10" spans="1:14">
      <c r="A10" s="92"/>
      <c r="B10" s="93" t="s">
        <v>3</v>
      </c>
      <c r="C10" s="60" t="s">
        <v>4</v>
      </c>
      <c r="D10" s="61" t="s">
        <v>5</v>
      </c>
      <c r="E10" s="61" t="s">
        <v>44</v>
      </c>
      <c r="F10" s="62" t="s">
        <v>399</v>
      </c>
      <c r="G10" s="62" t="s">
        <v>396</v>
      </c>
      <c r="H10" s="62" t="s">
        <v>45</v>
      </c>
      <c r="I10" s="62" t="s">
        <v>8</v>
      </c>
      <c r="J10" s="62" t="s">
        <v>9</v>
      </c>
      <c r="K10" s="62" t="s">
        <v>10</v>
      </c>
      <c r="L10" s="62" t="s">
        <v>11</v>
      </c>
      <c r="M10" s="62" t="s">
        <v>400</v>
      </c>
      <c r="N10" s="62" t="s">
        <v>401</v>
      </c>
    </row>
    <row r="11" spans="1:14" s="95" customFormat="1">
      <c r="A11" s="94"/>
      <c r="B11" s="63">
        <v>1</v>
      </c>
      <c r="C11" s="64" t="s">
        <v>439</v>
      </c>
      <c r="D11" s="65" t="s">
        <v>13</v>
      </c>
      <c r="E11" s="65" t="s">
        <v>44</v>
      </c>
      <c r="F11" s="71"/>
      <c r="G11" s="71"/>
      <c r="H11" s="72">
        <v>45</v>
      </c>
      <c r="I11" s="73"/>
      <c r="J11" s="74">
        <v>9.5</v>
      </c>
      <c r="K11" s="73">
        <f t="shared" ref="K11:K42" si="0">I11*1.095</f>
        <v>0</v>
      </c>
      <c r="L11" s="75">
        <f t="shared" ref="L11:L42" si="1">H11*K11</f>
        <v>0</v>
      </c>
      <c r="M11" s="258"/>
      <c r="N11" s="258"/>
    </row>
    <row r="12" spans="1:14" s="95" customFormat="1">
      <c r="A12" s="94"/>
      <c r="B12" s="63">
        <v>2</v>
      </c>
      <c r="C12" s="64" t="s">
        <v>46</v>
      </c>
      <c r="D12" s="65" t="s">
        <v>13</v>
      </c>
      <c r="E12" s="65" t="s">
        <v>44</v>
      </c>
      <c r="F12" s="71"/>
      <c r="G12" s="71"/>
      <c r="H12" s="72">
        <v>11</v>
      </c>
      <c r="I12" s="73"/>
      <c r="J12" s="74">
        <v>9.5</v>
      </c>
      <c r="K12" s="73">
        <f t="shared" si="0"/>
        <v>0</v>
      </c>
      <c r="L12" s="75">
        <f t="shared" si="1"/>
        <v>0</v>
      </c>
      <c r="M12" s="258"/>
      <c r="N12" s="258"/>
    </row>
    <row r="13" spans="1:14" s="95" customFormat="1">
      <c r="A13" s="94"/>
      <c r="B13" s="63">
        <v>3</v>
      </c>
      <c r="C13" s="64" t="s">
        <v>438</v>
      </c>
      <c r="D13" s="65" t="s">
        <v>13</v>
      </c>
      <c r="E13" s="65" t="s">
        <v>44</v>
      </c>
      <c r="F13" s="71"/>
      <c r="G13" s="71"/>
      <c r="H13" s="72">
        <v>5</v>
      </c>
      <c r="I13" s="73"/>
      <c r="J13" s="74">
        <v>9.5</v>
      </c>
      <c r="K13" s="73">
        <f t="shared" si="0"/>
        <v>0</v>
      </c>
      <c r="L13" s="75">
        <f t="shared" si="1"/>
        <v>0</v>
      </c>
      <c r="M13" s="258"/>
      <c r="N13" s="258"/>
    </row>
    <row r="14" spans="1:14" s="95" customFormat="1" ht="15.75" customHeight="1">
      <c r="A14" s="94"/>
      <c r="B14" s="63">
        <v>4</v>
      </c>
      <c r="C14" s="64" t="s">
        <v>437</v>
      </c>
      <c r="D14" s="65" t="s">
        <v>13</v>
      </c>
      <c r="E14" s="65" t="s">
        <v>44</v>
      </c>
      <c r="F14" s="71"/>
      <c r="G14" s="71"/>
      <c r="H14" s="72">
        <v>100</v>
      </c>
      <c r="I14" s="73"/>
      <c r="J14" s="74">
        <v>9.5</v>
      </c>
      <c r="K14" s="73">
        <f t="shared" si="0"/>
        <v>0</v>
      </c>
      <c r="L14" s="75">
        <f t="shared" si="1"/>
        <v>0</v>
      </c>
      <c r="M14" s="258"/>
      <c r="N14" s="258"/>
    </row>
    <row r="15" spans="1:14" s="95" customFormat="1">
      <c r="A15" s="94"/>
      <c r="B15" s="63">
        <v>5</v>
      </c>
      <c r="C15" s="64" t="s">
        <v>436</v>
      </c>
      <c r="D15" s="65" t="s">
        <v>13</v>
      </c>
      <c r="E15" s="65" t="s">
        <v>44</v>
      </c>
      <c r="F15" s="71"/>
      <c r="G15" s="71"/>
      <c r="H15" s="72">
        <v>330</v>
      </c>
      <c r="I15" s="73"/>
      <c r="J15" s="74">
        <v>9.5</v>
      </c>
      <c r="K15" s="73">
        <f t="shared" si="0"/>
        <v>0</v>
      </c>
      <c r="L15" s="75">
        <f t="shared" si="1"/>
        <v>0</v>
      </c>
      <c r="M15" s="258"/>
      <c r="N15" s="258"/>
    </row>
    <row r="16" spans="1:14" s="95" customFormat="1">
      <c r="A16" s="94"/>
      <c r="B16" s="63">
        <v>6</v>
      </c>
      <c r="C16" s="64" t="s">
        <v>434</v>
      </c>
      <c r="D16" s="65" t="s">
        <v>13</v>
      </c>
      <c r="E16" s="65" t="s">
        <v>44</v>
      </c>
      <c r="F16" s="71"/>
      <c r="G16" s="71"/>
      <c r="H16" s="72">
        <v>35</v>
      </c>
      <c r="I16" s="73"/>
      <c r="J16" s="74">
        <v>9.5</v>
      </c>
      <c r="K16" s="73">
        <f t="shared" si="0"/>
        <v>0</v>
      </c>
      <c r="L16" s="75">
        <f t="shared" si="1"/>
        <v>0</v>
      </c>
      <c r="M16" s="258"/>
      <c r="N16" s="258"/>
    </row>
    <row r="17" spans="1:14" s="95" customFormat="1">
      <c r="A17" s="94"/>
      <c r="B17" s="63">
        <v>7</v>
      </c>
      <c r="C17" s="64" t="s">
        <v>435</v>
      </c>
      <c r="D17" s="65" t="s">
        <v>13</v>
      </c>
      <c r="E17" s="65" t="s">
        <v>44</v>
      </c>
      <c r="F17" s="71"/>
      <c r="G17" s="71"/>
      <c r="H17" s="72">
        <v>113</v>
      </c>
      <c r="I17" s="73"/>
      <c r="J17" s="74">
        <v>9.5</v>
      </c>
      <c r="K17" s="73">
        <f t="shared" si="0"/>
        <v>0</v>
      </c>
      <c r="L17" s="75">
        <f t="shared" si="1"/>
        <v>0</v>
      </c>
      <c r="M17" s="258"/>
      <c r="N17" s="258"/>
    </row>
    <row r="18" spans="1:14" s="95" customFormat="1">
      <c r="A18" s="94"/>
      <c r="B18" s="63">
        <v>8</v>
      </c>
      <c r="C18" s="64" t="s">
        <v>440</v>
      </c>
      <c r="D18" s="65" t="s">
        <v>13</v>
      </c>
      <c r="E18" s="65" t="s">
        <v>44</v>
      </c>
      <c r="F18" s="71"/>
      <c r="G18" s="71"/>
      <c r="H18" s="72">
        <v>6</v>
      </c>
      <c r="I18" s="73"/>
      <c r="J18" s="74">
        <v>9.5</v>
      </c>
      <c r="K18" s="73">
        <f t="shared" ref="K18" si="2">I18*1.095</f>
        <v>0</v>
      </c>
      <c r="L18" s="75">
        <f t="shared" ref="L18" si="3">H18*K18</f>
        <v>0</v>
      </c>
      <c r="M18" s="258"/>
      <c r="N18" s="258"/>
    </row>
    <row r="19" spans="1:14" s="95" customFormat="1">
      <c r="A19" s="94"/>
      <c r="B19" s="63">
        <v>9</v>
      </c>
      <c r="C19" s="64" t="s">
        <v>47</v>
      </c>
      <c r="D19" s="65" t="s">
        <v>13</v>
      </c>
      <c r="E19" s="65" t="s">
        <v>44</v>
      </c>
      <c r="F19" s="71"/>
      <c r="G19" s="71"/>
      <c r="H19" s="72">
        <v>30</v>
      </c>
      <c r="I19" s="73"/>
      <c r="J19" s="74">
        <v>9.5</v>
      </c>
      <c r="K19" s="73">
        <f t="shared" si="0"/>
        <v>0</v>
      </c>
      <c r="L19" s="75">
        <f t="shared" si="1"/>
        <v>0</v>
      </c>
      <c r="M19" s="258"/>
      <c r="N19" s="258"/>
    </row>
    <row r="20" spans="1:14" s="95" customFormat="1">
      <c r="A20" s="94"/>
      <c r="B20" s="63">
        <v>10</v>
      </c>
      <c r="C20" s="64" t="s">
        <v>517</v>
      </c>
      <c r="D20" s="65" t="s">
        <v>13</v>
      </c>
      <c r="E20" s="65" t="s">
        <v>44</v>
      </c>
      <c r="F20" s="71"/>
      <c r="G20" s="71"/>
      <c r="H20" s="72">
        <v>110</v>
      </c>
      <c r="I20" s="73"/>
      <c r="J20" s="74">
        <v>9.5</v>
      </c>
      <c r="K20" s="73">
        <f t="shared" ref="K20" si="4">I20*1.095</f>
        <v>0</v>
      </c>
      <c r="L20" s="75">
        <f t="shared" ref="L20" si="5">H20*K20</f>
        <v>0</v>
      </c>
      <c r="M20" s="258"/>
      <c r="N20" s="258"/>
    </row>
    <row r="21" spans="1:14" s="95" customFormat="1">
      <c r="A21" s="94"/>
      <c r="B21" s="63">
        <v>11</v>
      </c>
      <c r="C21" s="64" t="s">
        <v>441</v>
      </c>
      <c r="D21" s="65" t="s">
        <v>48</v>
      </c>
      <c r="E21" s="65" t="s">
        <v>44</v>
      </c>
      <c r="F21" s="71"/>
      <c r="G21" s="71"/>
      <c r="H21" s="72">
        <v>600</v>
      </c>
      <c r="I21" s="73"/>
      <c r="J21" s="74">
        <v>9.5</v>
      </c>
      <c r="K21" s="73">
        <f t="shared" si="0"/>
        <v>0</v>
      </c>
      <c r="L21" s="75">
        <f t="shared" si="1"/>
        <v>0</v>
      </c>
      <c r="M21" s="258"/>
      <c r="N21" s="258"/>
    </row>
    <row r="22" spans="1:14" s="95" customFormat="1">
      <c r="A22" s="94"/>
      <c r="B22" s="63">
        <v>12</v>
      </c>
      <c r="C22" s="64" t="s">
        <v>49</v>
      </c>
      <c r="D22" s="65" t="s">
        <v>48</v>
      </c>
      <c r="E22" s="65" t="s">
        <v>44</v>
      </c>
      <c r="F22" s="96"/>
      <c r="G22" s="96"/>
      <c r="H22" s="72">
        <v>1400</v>
      </c>
      <c r="I22" s="73"/>
      <c r="J22" s="74">
        <v>9.5</v>
      </c>
      <c r="K22" s="73">
        <f t="shared" si="0"/>
        <v>0</v>
      </c>
      <c r="L22" s="75">
        <f t="shared" si="1"/>
        <v>0</v>
      </c>
      <c r="M22" s="258"/>
      <c r="N22" s="258"/>
    </row>
    <row r="23" spans="1:14" s="95" customFormat="1">
      <c r="A23" s="94"/>
      <c r="B23" s="63">
        <v>13</v>
      </c>
      <c r="C23" s="64" t="s">
        <v>442</v>
      </c>
      <c r="D23" s="65" t="s">
        <v>48</v>
      </c>
      <c r="E23" s="65" t="s">
        <v>44</v>
      </c>
      <c r="F23" s="71"/>
      <c r="G23" s="71"/>
      <c r="H23" s="72">
        <v>475</v>
      </c>
      <c r="I23" s="73"/>
      <c r="J23" s="74">
        <v>9.5</v>
      </c>
      <c r="K23" s="73">
        <f t="shared" ref="K23" si="6">I23*1.095</f>
        <v>0</v>
      </c>
      <c r="L23" s="75">
        <f t="shared" ref="L23" si="7">H23*K23</f>
        <v>0</v>
      </c>
      <c r="M23" s="258"/>
      <c r="N23" s="258"/>
    </row>
    <row r="24" spans="1:14" s="95" customFormat="1">
      <c r="A24" s="94"/>
      <c r="B24" s="63">
        <v>14</v>
      </c>
      <c r="C24" s="64" t="s">
        <v>50</v>
      </c>
      <c r="D24" s="65" t="s">
        <v>48</v>
      </c>
      <c r="E24" s="65" t="s">
        <v>44</v>
      </c>
      <c r="F24" s="71"/>
      <c r="G24" s="71"/>
      <c r="H24" s="72">
        <v>83</v>
      </c>
      <c r="I24" s="73"/>
      <c r="J24" s="74">
        <v>9.5</v>
      </c>
      <c r="K24" s="73">
        <f t="shared" si="0"/>
        <v>0</v>
      </c>
      <c r="L24" s="75">
        <f t="shared" si="1"/>
        <v>0</v>
      </c>
      <c r="M24" s="258"/>
      <c r="N24" s="258"/>
    </row>
    <row r="25" spans="1:14" s="95" customFormat="1">
      <c r="A25" s="94"/>
      <c r="B25" s="63">
        <v>15</v>
      </c>
      <c r="C25" s="64" t="s">
        <v>443</v>
      </c>
      <c r="D25" s="65" t="s">
        <v>48</v>
      </c>
      <c r="E25" s="65" t="s">
        <v>44</v>
      </c>
      <c r="F25" s="71"/>
      <c r="G25" s="71"/>
      <c r="H25" s="72">
        <v>168</v>
      </c>
      <c r="I25" s="73"/>
      <c r="J25" s="74">
        <v>9.5</v>
      </c>
      <c r="K25" s="73">
        <f t="shared" si="0"/>
        <v>0</v>
      </c>
      <c r="L25" s="75">
        <f t="shared" si="1"/>
        <v>0</v>
      </c>
      <c r="M25" s="258"/>
      <c r="N25" s="258"/>
    </row>
    <row r="26" spans="1:14" s="95" customFormat="1">
      <c r="A26" s="94"/>
      <c r="B26" s="63">
        <v>16</v>
      </c>
      <c r="C26" s="64" t="s">
        <v>51</v>
      </c>
      <c r="D26" s="65" t="s">
        <v>13</v>
      </c>
      <c r="E26" s="65" t="s">
        <v>44</v>
      </c>
      <c r="F26" s="71"/>
      <c r="G26" s="71"/>
      <c r="H26" s="72">
        <v>9</v>
      </c>
      <c r="I26" s="73"/>
      <c r="J26" s="74">
        <v>9.5</v>
      </c>
      <c r="K26" s="73">
        <f t="shared" si="0"/>
        <v>0</v>
      </c>
      <c r="L26" s="75">
        <f t="shared" si="1"/>
        <v>0</v>
      </c>
      <c r="M26" s="258"/>
      <c r="N26" s="258"/>
    </row>
    <row r="27" spans="1:14" s="95" customFormat="1">
      <c r="A27" s="94"/>
      <c r="B27" s="63">
        <v>17</v>
      </c>
      <c r="C27" s="64" t="s">
        <v>447</v>
      </c>
      <c r="D27" s="65" t="s">
        <v>13</v>
      </c>
      <c r="E27" s="65" t="s">
        <v>44</v>
      </c>
      <c r="F27" s="71"/>
      <c r="G27" s="71"/>
      <c r="H27" s="72">
        <v>384</v>
      </c>
      <c r="I27" s="73"/>
      <c r="J27" s="74">
        <v>9.5</v>
      </c>
      <c r="K27" s="73">
        <f t="shared" si="0"/>
        <v>0</v>
      </c>
      <c r="L27" s="75">
        <f t="shared" si="1"/>
        <v>0</v>
      </c>
      <c r="M27" s="258"/>
      <c r="N27" s="258"/>
    </row>
    <row r="28" spans="1:14" s="95" customFormat="1">
      <c r="A28" s="94"/>
      <c r="B28" s="63">
        <v>18</v>
      </c>
      <c r="C28" s="64" t="s">
        <v>448</v>
      </c>
      <c r="D28" s="65" t="s">
        <v>13</v>
      </c>
      <c r="E28" s="65" t="s">
        <v>44</v>
      </c>
      <c r="F28" s="71"/>
      <c r="G28" s="71"/>
      <c r="H28" s="72">
        <v>8</v>
      </c>
      <c r="I28" s="73"/>
      <c r="J28" s="74">
        <v>9.5</v>
      </c>
      <c r="K28" s="73">
        <f t="shared" si="0"/>
        <v>0</v>
      </c>
      <c r="L28" s="75">
        <f t="shared" si="1"/>
        <v>0</v>
      </c>
      <c r="M28" s="258"/>
      <c r="N28" s="258"/>
    </row>
    <row r="29" spans="1:14" s="95" customFormat="1">
      <c r="A29" s="94"/>
      <c r="B29" s="63">
        <v>19</v>
      </c>
      <c r="C29" s="64" t="s">
        <v>451</v>
      </c>
      <c r="D29" s="65" t="s">
        <v>13</v>
      </c>
      <c r="E29" s="65" t="s">
        <v>44</v>
      </c>
      <c r="F29" s="71"/>
      <c r="G29" s="71"/>
      <c r="H29" s="72">
        <v>200</v>
      </c>
      <c r="I29" s="73"/>
      <c r="J29" s="74">
        <v>9.5</v>
      </c>
      <c r="K29" s="73">
        <f t="shared" si="0"/>
        <v>0</v>
      </c>
      <c r="L29" s="75">
        <f t="shared" si="1"/>
        <v>0</v>
      </c>
      <c r="M29" s="258"/>
      <c r="N29" s="258"/>
    </row>
    <row r="30" spans="1:14" s="95" customFormat="1">
      <c r="A30" s="94"/>
      <c r="B30" s="63">
        <v>20</v>
      </c>
      <c r="C30" s="64" t="s">
        <v>452</v>
      </c>
      <c r="D30" s="65" t="s">
        <v>13</v>
      </c>
      <c r="E30" s="65" t="s">
        <v>44</v>
      </c>
      <c r="F30" s="71"/>
      <c r="G30" s="71"/>
      <c r="H30" s="72">
        <v>10</v>
      </c>
      <c r="I30" s="73"/>
      <c r="J30" s="74">
        <v>9.5</v>
      </c>
      <c r="K30" s="73">
        <f t="shared" si="0"/>
        <v>0</v>
      </c>
      <c r="L30" s="75">
        <f t="shared" si="1"/>
        <v>0</v>
      </c>
      <c r="M30" s="258"/>
      <c r="N30" s="258"/>
    </row>
    <row r="31" spans="1:14" s="95" customFormat="1">
      <c r="A31" s="94"/>
      <c r="B31" s="63">
        <v>21</v>
      </c>
      <c r="C31" s="64" t="s">
        <v>450</v>
      </c>
      <c r="D31" s="65" t="s">
        <v>13</v>
      </c>
      <c r="E31" s="65"/>
      <c r="F31" s="71"/>
      <c r="G31" s="71"/>
      <c r="H31" s="72">
        <v>3</v>
      </c>
      <c r="I31" s="73"/>
      <c r="J31" s="74">
        <v>9.5</v>
      </c>
      <c r="K31" s="73">
        <f t="shared" si="0"/>
        <v>0</v>
      </c>
      <c r="L31" s="75">
        <f t="shared" si="1"/>
        <v>0</v>
      </c>
      <c r="M31" s="258"/>
      <c r="N31" s="258"/>
    </row>
    <row r="32" spans="1:14" s="95" customFormat="1">
      <c r="A32" s="94"/>
      <c r="B32" s="63">
        <v>22</v>
      </c>
      <c r="C32" s="64" t="s">
        <v>449</v>
      </c>
      <c r="D32" s="65" t="s">
        <v>13</v>
      </c>
      <c r="E32" s="65"/>
      <c r="F32" s="71"/>
      <c r="G32" s="71"/>
      <c r="H32" s="72">
        <v>18</v>
      </c>
      <c r="I32" s="73"/>
      <c r="J32" s="74">
        <v>9.5</v>
      </c>
      <c r="K32" s="73">
        <f t="shared" si="0"/>
        <v>0</v>
      </c>
      <c r="L32" s="75">
        <f t="shared" si="1"/>
        <v>0</v>
      </c>
      <c r="M32" s="258"/>
      <c r="N32" s="258"/>
    </row>
    <row r="33" spans="1:14" s="95" customFormat="1">
      <c r="A33" s="94"/>
      <c r="B33" s="63">
        <v>23</v>
      </c>
      <c r="C33" s="64" t="s">
        <v>52</v>
      </c>
      <c r="D33" s="65" t="s">
        <v>13</v>
      </c>
      <c r="E33" s="65"/>
      <c r="F33" s="71"/>
      <c r="G33" s="71"/>
      <c r="H33" s="72">
        <v>35</v>
      </c>
      <c r="I33" s="73"/>
      <c r="J33" s="74">
        <v>9.5</v>
      </c>
      <c r="K33" s="73">
        <f t="shared" si="0"/>
        <v>0</v>
      </c>
      <c r="L33" s="75">
        <f t="shared" si="1"/>
        <v>0</v>
      </c>
      <c r="M33" s="258"/>
      <c r="N33" s="258"/>
    </row>
    <row r="34" spans="1:14" s="95" customFormat="1">
      <c r="A34" s="94"/>
      <c r="B34" s="63">
        <v>24</v>
      </c>
      <c r="C34" s="64" t="s">
        <v>53</v>
      </c>
      <c r="D34" s="65" t="s">
        <v>13</v>
      </c>
      <c r="E34" s="65" t="s">
        <v>44</v>
      </c>
      <c r="F34" s="71"/>
      <c r="G34" s="71"/>
      <c r="H34" s="72">
        <v>20</v>
      </c>
      <c r="I34" s="73"/>
      <c r="J34" s="74">
        <v>9.5</v>
      </c>
      <c r="K34" s="73">
        <f t="shared" si="0"/>
        <v>0</v>
      </c>
      <c r="L34" s="75">
        <f t="shared" si="1"/>
        <v>0</v>
      </c>
      <c r="M34" s="258"/>
      <c r="N34" s="258"/>
    </row>
    <row r="35" spans="1:14" s="95" customFormat="1">
      <c r="A35" s="94"/>
      <c r="B35" s="63">
        <v>25</v>
      </c>
      <c r="C35" s="64" t="s">
        <v>54</v>
      </c>
      <c r="D35" s="65" t="s">
        <v>13</v>
      </c>
      <c r="E35" s="65" t="s">
        <v>44</v>
      </c>
      <c r="F35" s="71"/>
      <c r="G35" s="71"/>
      <c r="H35" s="72">
        <v>40</v>
      </c>
      <c r="I35" s="73"/>
      <c r="J35" s="74">
        <v>9.5</v>
      </c>
      <c r="K35" s="73">
        <f t="shared" si="0"/>
        <v>0</v>
      </c>
      <c r="L35" s="75">
        <f t="shared" si="1"/>
        <v>0</v>
      </c>
      <c r="M35" s="258"/>
      <c r="N35" s="258"/>
    </row>
    <row r="36" spans="1:14" s="95" customFormat="1">
      <c r="A36" s="94"/>
      <c r="B36" s="63">
        <v>26</v>
      </c>
      <c r="C36" s="64" t="s">
        <v>55</v>
      </c>
      <c r="D36" s="65" t="s">
        <v>13</v>
      </c>
      <c r="E36" s="65" t="s">
        <v>44</v>
      </c>
      <c r="F36" s="71"/>
      <c r="G36" s="71"/>
      <c r="H36" s="72">
        <v>60</v>
      </c>
      <c r="I36" s="73"/>
      <c r="J36" s="74"/>
      <c r="K36" s="73">
        <f t="shared" si="0"/>
        <v>0</v>
      </c>
      <c r="L36" s="75">
        <f>H36*K36</f>
        <v>0</v>
      </c>
      <c r="M36" s="258"/>
      <c r="N36" s="258"/>
    </row>
    <row r="37" spans="1:14" s="95" customFormat="1">
      <c r="A37" s="94"/>
      <c r="B37" s="63">
        <v>27</v>
      </c>
      <c r="C37" s="64" t="s">
        <v>444</v>
      </c>
      <c r="D37" s="65" t="s">
        <v>13</v>
      </c>
      <c r="E37" s="65" t="s">
        <v>44</v>
      </c>
      <c r="F37" s="71"/>
      <c r="G37" s="71"/>
      <c r="H37" s="72">
        <v>8</v>
      </c>
      <c r="I37" s="73"/>
      <c r="J37" s="74">
        <v>9.5</v>
      </c>
      <c r="K37" s="73">
        <f t="shared" si="0"/>
        <v>0</v>
      </c>
      <c r="L37" s="75">
        <f t="shared" si="1"/>
        <v>0</v>
      </c>
      <c r="M37" s="258"/>
      <c r="N37" s="258"/>
    </row>
    <row r="38" spans="1:14" s="95" customFormat="1">
      <c r="A38" s="94"/>
      <c r="B38" s="63">
        <v>28</v>
      </c>
      <c r="C38" s="64" t="s">
        <v>445</v>
      </c>
      <c r="D38" s="65" t="s">
        <v>13</v>
      </c>
      <c r="E38" s="65" t="s">
        <v>44</v>
      </c>
      <c r="F38" s="71"/>
      <c r="G38" s="71"/>
      <c r="H38" s="72">
        <v>110</v>
      </c>
      <c r="I38" s="73"/>
      <c r="J38" s="74">
        <v>9.5</v>
      </c>
      <c r="K38" s="73">
        <f t="shared" si="0"/>
        <v>0</v>
      </c>
      <c r="L38" s="75">
        <f t="shared" si="1"/>
        <v>0</v>
      </c>
      <c r="M38" s="258"/>
      <c r="N38" s="258"/>
    </row>
    <row r="39" spans="1:14" s="95" customFormat="1">
      <c r="A39" s="94"/>
      <c r="B39" s="63">
        <v>29</v>
      </c>
      <c r="C39" s="64" t="s">
        <v>446</v>
      </c>
      <c r="D39" s="65" t="s">
        <v>13</v>
      </c>
      <c r="E39" s="65" t="s">
        <v>44</v>
      </c>
      <c r="F39" s="71"/>
      <c r="G39" s="71"/>
      <c r="H39" s="72">
        <v>95</v>
      </c>
      <c r="I39" s="73"/>
      <c r="J39" s="74">
        <v>9.5</v>
      </c>
      <c r="K39" s="73">
        <f t="shared" si="0"/>
        <v>0</v>
      </c>
      <c r="L39" s="75">
        <f t="shared" si="1"/>
        <v>0</v>
      </c>
      <c r="M39" s="258"/>
      <c r="N39" s="258"/>
    </row>
    <row r="40" spans="1:14" s="95" customFormat="1">
      <c r="A40" s="94"/>
      <c r="B40" s="63">
        <v>30</v>
      </c>
      <c r="C40" s="64" t="s">
        <v>56</v>
      </c>
      <c r="D40" s="65" t="s">
        <v>48</v>
      </c>
      <c r="E40" s="65" t="s">
        <v>44</v>
      </c>
      <c r="F40" s="71"/>
      <c r="G40" s="71"/>
      <c r="H40" s="72">
        <v>9</v>
      </c>
      <c r="I40" s="73"/>
      <c r="J40" s="74">
        <v>9.5</v>
      </c>
      <c r="K40" s="73">
        <f t="shared" si="0"/>
        <v>0</v>
      </c>
      <c r="L40" s="75">
        <f t="shared" si="1"/>
        <v>0</v>
      </c>
      <c r="M40" s="258"/>
      <c r="N40" s="259"/>
    </row>
    <row r="41" spans="1:14" s="95" customFormat="1">
      <c r="A41" s="94"/>
      <c r="B41" s="63">
        <v>31</v>
      </c>
      <c r="C41" s="64" t="s">
        <v>57</v>
      </c>
      <c r="D41" s="65" t="s">
        <v>48</v>
      </c>
      <c r="E41" s="65" t="s">
        <v>44</v>
      </c>
      <c r="F41" s="71"/>
      <c r="G41" s="71"/>
      <c r="H41" s="72">
        <v>5</v>
      </c>
      <c r="I41" s="73"/>
      <c r="J41" s="74">
        <v>9.5</v>
      </c>
      <c r="K41" s="73">
        <f t="shared" si="0"/>
        <v>0</v>
      </c>
      <c r="L41" s="75">
        <f t="shared" si="1"/>
        <v>0</v>
      </c>
      <c r="M41" s="258"/>
      <c r="N41" s="258"/>
    </row>
    <row r="42" spans="1:14" s="95" customFormat="1">
      <c r="A42" s="84"/>
      <c r="B42" s="63">
        <v>32</v>
      </c>
      <c r="C42" s="98" t="s">
        <v>58</v>
      </c>
      <c r="D42" s="65" t="s">
        <v>48</v>
      </c>
      <c r="E42" s="65"/>
      <c r="F42" s="71"/>
      <c r="G42" s="71"/>
      <c r="H42" s="72">
        <v>2</v>
      </c>
      <c r="I42" s="73"/>
      <c r="J42" s="74">
        <v>9.5</v>
      </c>
      <c r="K42" s="73">
        <f t="shared" si="0"/>
        <v>0</v>
      </c>
      <c r="L42" s="75">
        <f t="shared" si="1"/>
        <v>0</v>
      </c>
      <c r="M42" s="258"/>
      <c r="N42" s="258"/>
    </row>
    <row r="43" spans="1:14">
      <c r="A43" s="92"/>
      <c r="B43" s="99"/>
      <c r="C43" s="100" t="s">
        <v>590</v>
      </c>
      <c r="D43" s="77"/>
      <c r="E43" s="77"/>
      <c r="F43" s="77"/>
      <c r="G43" s="77"/>
      <c r="H43" s="88">
        <f>SUM(H11:H42)</f>
        <v>4527</v>
      </c>
      <c r="I43" s="77"/>
      <c r="J43" s="77"/>
      <c r="K43" s="77"/>
      <c r="L43" s="78">
        <f>SUM(L1:L33)</f>
        <v>0</v>
      </c>
    </row>
    <row r="44" spans="1:14">
      <c r="A44" s="81"/>
      <c r="B44" s="81"/>
      <c r="C44" s="80"/>
      <c r="D44" s="81"/>
      <c r="E44" s="81"/>
      <c r="F44" s="81"/>
      <c r="G44" s="81"/>
      <c r="H44" s="81"/>
      <c r="I44" s="81"/>
      <c r="J44" s="81"/>
      <c r="K44" s="81"/>
      <c r="L44" s="81"/>
    </row>
    <row r="45" spans="1:14">
      <c r="A45" s="81"/>
      <c r="B45" s="81"/>
      <c r="D45" s="84"/>
      <c r="E45" s="84"/>
      <c r="F45" s="81"/>
      <c r="G45" s="81"/>
      <c r="H45" s="81"/>
      <c r="I45" s="81"/>
      <c r="J45" s="81"/>
      <c r="K45" s="81"/>
      <c r="L45" s="81"/>
    </row>
    <row r="46" spans="1:14">
      <c r="A46" s="81"/>
      <c r="B46" s="84" t="s">
        <v>30</v>
      </c>
      <c r="C46" s="84" t="s">
        <v>60</v>
      </c>
      <c r="F46" s="86" t="s">
        <v>31</v>
      </c>
      <c r="G46" s="86"/>
      <c r="H46" s="81"/>
      <c r="I46" s="81"/>
      <c r="J46" s="81" t="s">
        <v>32</v>
      </c>
      <c r="K46" s="81"/>
      <c r="L46" s="81"/>
    </row>
  </sheetData>
  <protectedRanges>
    <protectedRange sqref="C46" name="Obseg4"/>
    <protectedRange sqref="I43 I11:I41" name="Obseg3"/>
    <protectedRange sqref="F43:G43 F11:G41" name="Obseg2"/>
    <protectedRange sqref="C4:C5" name="Obseg1"/>
  </protectedRange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BCAC3-B30C-48D9-A058-89A9CCFFB4C4}">
  <dimension ref="A1:K60"/>
  <sheetViews>
    <sheetView workbookViewId="0">
      <selection activeCell="C57" sqref="C57"/>
    </sheetView>
  </sheetViews>
  <sheetFormatPr baseColWidth="10" defaultColWidth="8.83203125" defaultRowHeight="15"/>
  <cols>
    <col min="1" max="1" width="2.6640625" style="85" customWidth="1"/>
    <col min="2" max="2" width="4.33203125" style="85" customWidth="1"/>
    <col min="3" max="3" width="55.6640625" style="83" customWidth="1"/>
    <col min="4" max="4" width="4.5" style="85" customWidth="1"/>
    <col min="5" max="5" width="40.6640625" style="85" customWidth="1"/>
    <col min="6" max="6" width="20.1640625" style="85" customWidth="1"/>
    <col min="7" max="7" width="14.83203125" style="85" bestFit="1" customWidth="1"/>
    <col min="8" max="8" width="13.6640625" style="85" customWidth="1"/>
    <col min="9" max="9" width="7.5" style="85" customWidth="1"/>
    <col min="10" max="10" width="13.6640625" style="85" customWidth="1"/>
    <col min="11" max="11" width="16.6640625" style="85" customWidth="1"/>
  </cols>
  <sheetData>
    <row r="1" spans="1:11">
      <c r="A1" s="47"/>
      <c r="B1" s="48" t="s">
        <v>0</v>
      </c>
      <c r="C1" s="47" t="s">
        <v>491</v>
      </c>
      <c r="D1" s="48"/>
      <c r="E1" s="49"/>
      <c r="F1" s="49"/>
      <c r="G1" s="49"/>
      <c r="H1" s="49"/>
      <c r="I1" s="50"/>
      <c r="J1" s="50"/>
      <c r="K1" s="50"/>
    </row>
    <row r="2" spans="1:11">
      <c r="A2" s="47"/>
      <c r="B2" s="53"/>
      <c r="C2" s="52" t="s">
        <v>490</v>
      </c>
      <c r="D2" s="53"/>
      <c r="E2" s="49"/>
      <c r="F2" s="49"/>
      <c r="G2" s="49"/>
      <c r="H2" s="49"/>
      <c r="I2" s="50"/>
      <c r="J2" s="50"/>
      <c r="K2" s="50"/>
    </row>
    <row r="3" spans="1:11">
      <c r="A3" s="47"/>
      <c r="B3" s="89"/>
      <c r="C3" s="49"/>
      <c r="D3" s="49"/>
      <c r="E3" s="49"/>
      <c r="F3" s="49"/>
      <c r="G3" s="49"/>
      <c r="H3" s="49"/>
      <c r="I3" s="50"/>
      <c r="J3" s="50"/>
      <c r="K3" s="50"/>
    </row>
    <row r="4" spans="1:11">
      <c r="A4" s="47"/>
      <c r="B4" s="90" t="s">
        <v>1</v>
      </c>
      <c r="C4" s="49"/>
      <c r="D4" s="49"/>
      <c r="E4" s="49"/>
      <c r="F4" s="49"/>
      <c r="G4" s="49"/>
      <c r="H4" s="54"/>
      <c r="I4" s="55"/>
      <c r="J4" s="55"/>
      <c r="K4" s="55"/>
    </row>
    <row r="5" spans="1:11">
      <c r="A5" s="47"/>
      <c r="B5" s="89"/>
      <c r="C5" s="49"/>
      <c r="D5" s="49"/>
      <c r="E5" s="49"/>
      <c r="F5" s="49"/>
      <c r="G5" s="49"/>
      <c r="H5" s="54"/>
      <c r="I5" s="55"/>
      <c r="J5" s="55"/>
      <c r="K5" s="55"/>
    </row>
    <row r="6" spans="1:11">
      <c r="A6" s="47"/>
      <c r="B6" s="89"/>
      <c r="C6" s="49"/>
      <c r="D6" s="49"/>
      <c r="E6" s="49"/>
      <c r="F6" s="49"/>
      <c r="G6" s="49"/>
      <c r="H6" s="49"/>
      <c r="I6" s="50"/>
      <c r="J6" s="50"/>
      <c r="K6" s="50"/>
    </row>
    <row r="7" spans="1:11">
      <c r="A7" s="91"/>
      <c r="B7" s="89"/>
      <c r="C7" s="49"/>
      <c r="D7" s="49"/>
      <c r="E7" s="56" t="s">
        <v>2</v>
      </c>
      <c r="F7" s="56"/>
      <c r="G7" s="57"/>
      <c r="H7" s="57"/>
      <c r="I7" s="58"/>
      <c r="J7" s="58"/>
      <c r="K7" s="58"/>
    </row>
    <row r="8" spans="1:11">
      <c r="A8" s="91"/>
      <c r="B8" s="89"/>
      <c r="C8" s="49"/>
      <c r="D8" s="49"/>
      <c r="E8" s="56" t="s">
        <v>567</v>
      </c>
      <c r="F8" s="56"/>
      <c r="G8" s="59"/>
      <c r="H8" s="59"/>
      <c r="I8" s="58"/>
      <c r="J8" s="58"/>
      <c r="K8" s="58"/>
    </row>
    <row r="9" spans="1:11">
      <c r="A9" s="91"/>
      <c r="B9" s="89"/>
      <c r="C9" s="49"/>
      <c r="D9" s="49"/>
      <c r="E9" s="56"/>
      <c r="F9" s="56"/>
      <c r="G9" s="56"/>
      <c r="H9" s="56"/>
      <c r="I9" s="58"/>
      <c r="J9" s="58"/>
      <c r="K9" s="58"/>
    </row>
    <row r="10" spans="1:11">
      <c r="A10" s="92"/>
      <c r="B10" s="93" t="s">
        <v>3</v>
      </c>
      <c r="C10" s="60" t="s">
        <v>4</v>
      </c>
      <c r="D10" s="61" t="s">
        <v>5</v>
      </c>
      <c r="E10" s="62" t="s">
        <v>6</v>
      </c>
      <c r="F10" s="62" t="s">
        <v>396</v>
      </c>
      <c r="G10" s="62" t="s">
        <v>45</v>
      </c>
      <c r="H10" s="62" t="s">
        <v>8</v>
      </c>
      <c r="I10" s="62" t="s">
        <v>9</v>
      </c>
      <c r="J10" s="62" t="s">
        <v>10</v>
      </c>
      <c r="K10" s="62" t="s">
        <v>11</v>
      </c>
    </row>
    <row r="11" spans="1:11">
      <c r="A11" s="92"/>
      <c r="B11" s="63">
        <v>1</v>
      </c>
      <c r="C11" s="64" t="s">
        <v>454</v>
      </c>
      <c r="D11" s="65" t="s">
        <v>13</v>
      </c>
      <c r="E11" s="102"/>
      <c r="F11" s="102"/>
      <c r="G11" s="72">
        <v>10</v>
      </c>
      <c r="H11" s="73"/>
      <c r="I11" s="74">
        <v>9.5</v>
      </c>
      <c r="J11" s="73">
        <f t="shared" ref="J11:J45" si="0">H11*1.095</f>
        <v>0</v>
      </c>
      <c r="K11" s="75">
        <f t="shared" ref="K11:K46" si="1">G11*J11</f>
        <v>0</v>
      </c>
    </row>
    <row r="12" spans="1:11">
      <c r="A12" s="92"/>
      <c r="B12" s="63">
        <v>2</v>
      </c>
      <c r="C12" s="64" t="s">
        <v>453</v>
      </c>
      <c r="D12" s="65" t="s">
        <v>13</v>
      </c>
      <c r="E12" s="102"/>
      <c r="F12" s="102"/>
      <c r="G12" s="72">
        <v>92</v>
      </c>
      <c r="H12" s="73"/>
      <c r="I12" s="74">
        <v>9.5</v>
      </c>
      <c r="J12" s="73">
        <f t="shared" si="0"/>
        <v>0</v>
      </c>
      <c r="K12" s="75">
        <f t="shared" si="1"/>
        <v>0</v>
      </c>
    </row>
    <row r="13" spans="1:11">
      <c r="A13" s="92"/>
      <c r="B13" s="63">
        <v>3</v>
      </c>
      <c r="C13" s="64" t="s">
        <v>455</v>
      </c>
      <c r="D13" s="65" t="s">
        <v>13</v>
      </c>
      <c r="E13" s="102"/>
      <c r="F13" s="102"/>
      <c r="G13" s="72">
        <v>24</v>
      </c>
      <c r="H13" s="73"/>
      <c r="I13" s="74">
        <v>9.5</v>
      </c>
      <c r="J13" s="73">
        <f t="shared" si="0"/>
        <v>0</v>
      </c>
      <c r="K13" s="75">
        <f t="shared" si="1"/>
        <v>0</v>
      </c>
    </row>
    <row r="14" spans="1:11">
      <c r="A14" s="92"/>
      <c r="B14" s="63">
        <v>4</v>
      </c>
      <c r="C14" s="64" t="s">
        <v>61</v>
      </c>
      <c r="D14" s="65" t="s">
        <v>13</v>
      </c>
      <c r="E14" s="102"/>
      <c r="F14" s="102"/>
      <c r="G14" s="72">
        <v>6</v>
      </c>
      <c r="H14" s="73"/>
      <c r="I14" s="74">
        <v>9.5</v>
      </c>
      <c r="J14" s="73">
        <f t="shared" si="0"/>
        <v>0</v>
      </c>
      <c r="K14" s="75">
        <f t="shared" si="1"/>
        <v>0</v>
      </c>
    </row>
    <row r="15" spans="1:11">
      <c r="A15" s="92"/>
      <c r="B15" s="63">
        <v>5</v>
      </c>
      <c r="C15" s="64" t="s">
        <v>62</v>
      </c>
      <c r="D15" s="65" t="s">
        <v>13</v>
      </c>
      <c r="E15" s="102"/>
      <c r="F15" s="102"/>
      <c r="G15" s="72">
        <v>8</v>
      </c>
      <c r="H15" s="73"/>
      <c r="I15" s="74">
        <v>9.5</v>
      </c>
      <c r="J15" s="73">
        <f t="shared" si="0"/>
        <v>0</v>
      </c>
      <c r="K15" s="75">
        <f t="shared" si="1"/>
        <v>0</v>
      </c>
    </row>
    <row r="16" spans="1:11">
      <c r="A16" s="92"/>
      <c r="B16" s="63">
        <v>6</v>
      </c>
      <c r="C16" s="64" t="s">
        <v>63</v>
      </c>
      <c r="D16" s="65" t="s">
        <v>13</v>
      </c>
      <c r="E16" s="102"/>
      <c r="F16" s="102"/>
      <c r="G16" s="72">
        <v>9</v>
      </c>
      <c r="H16" s="73"/>
      <c r="I16" s="74">
        <v>9.5</v>
      </c>
      <c r="J16" s="73">
        <f t="shared" si="0"/>
        <v>0</v>
      </c>
      <c r="K16" s="75">
        <f t="shared" si="1"/>
        <v>0</v>
      </c>
    </row>
    <row r="17" spans="1:11">
      <c r="A17" s="92"/>
      <c r="B17" s="63">
        <v>7</v>
      </c>
      <c r="C17" s="64" t="s">
        <v>64</v>
      </c>
      <c r="D17" s="65" t="s">
        <v>13</v>
      </c>
      <c r="E17" s="102"/>
      <c r="F17" s="102"/>
      <c r="G17" s="72">
        <v>5</v>
      </c>
      <c r="H17" s="73"/>
      <c r="I17" s="74">
        <v>9.5</v>
      </c>
      <c r="J17" s="73">
        <f t="shared" si="0"/>
        <v>0</v>
      </c>
      <c r="K17" s="75">
        <f t="shared" si="1"/>
        <v>0</v>
      </c>
    </row>
    <row r="18" spans="1:11">
      <c r="A18" s="92"/>
      <c r="B18" s="63">
        <v>8</v>
      </c>
      <c r="C18" s="64" t="s">
        <v>573</v>
      </c>
      <c r="D18" s="65" t="s">
        <v>13</v>
      </c>
      <c r="E18" s="102"/>
      <c r="F18" s="102"/>
      <c r="G18" s="72">
        <v>80</v>
      </c>
      <c r="H18" s="73"/>
      <c r="I18" s="74">
        <v>9.5</v>
      </c>
      <c r="J18" s="73">
        <f t="shared" ref="J18" si="2">H18*1.095</f>
        <v>0</v>
      </c>
      <c r="K18" s="75">
        <f t="shared" ref="K18" si="3">G18*J18</f>
        <v>0</v>
      </c>
    </row>
    <row r="19" spans="1:11">
      <c r="A19" s="92"/>
      <c r="B19" s="63">
        <v>9</v>
      </c>
      <c r="C19" s="64" t="s">
        <v>65</v>
      </c>
      <c r="D19" s="65" t="s">
        <v>13</v>
      </c>
      <c r="E19" s="102"/>
      <c r="F19" s="102"/>
      <c r="G19" s="72">
        <v>5</v>
      </c>
      <c r="H19" s="73"/>
      <c r="I19" s="74">
        <v>9.5</v>
      </c>
      <c r="J19" s="73">
        <f t="shared" si="0"/>
        <v>0</v>
      </c>
      <c r="K19" s="75">
        <f t="shared" si="1"/>
        <v>0</v>
      </c>
    </row>
    <row r="20" spans="1:11">
      <c r="A20" s="92"/>
      <c r="B20" s="63">
        <v>10</v>
      </c>
      <c r="C20" s="64" t="s">
        <v>462</v>
      </c>
      <c r="D20" s="65" t="s">
        <v>13</v>
      </c>
      <c r="E20" s="102"/>
      <c r="F20" s="102"/>
      <c r="G20" s="72">
        <v>10</v>
      </c>
      <c r="H20" s="73"/>
      <c r="I20" s="74">
        <v>9.5</v>
      </c>
      <c r="J20" s="73">
        <f t="shared" si="0"/>
        <v>0</v>
      </c>
      <c r="K20" s="75">
        <f t="shared" si="1"/>
        <v>0</v>
      </c>
    </row>
    <row r="21" spans="1:11">
      <c r="A21" s="92"/>
      <c r="B21" s="63">
        <v>11</v>
      </c>
      <c r="C21" s="64" t="s">
        <v>66</v>
      </c>
      <c r="D21" s="65" t="s">
        <v>13</v>
      </c>
      <c r="E21" s="102"/>
      <c r="F21" s="102"/>
      <c r="G21" s="72">
        <v>14</v>
      </c>
      <c r="H21" s="73"/>
      <c r="I21" s="74">
        <v>9.5</v>
      </c>
      <c r="J21" s="73">
        <f t="shared" si="0"/>
        <v>0</v>
      </c>
      <c r="K21" s="75">
        <f t="shared" si="1"/>
        <v>0</v>
      </c>
    </row>
    <row r="22" spans="1:11">
      <c r="A22" s="92"/>
      <c r="B22" s="63">
        <v>12</v>
      </c>
      <c r="C22" s="64" t="s">
        <v>67</v>
      </c>
      <c r="D22" s="65" t="s">
        <v>13</v>
      </c>
      <c r="E22" s="102"/>
      <c r="F22" s="102"/>
      <c r="G22" s="72">
        <v>10</v>
      </c>
      <c r="H22" s="73"/>
      <c r="I22" s="74">
        <v>9.5</v>
      </c>
      <c r="J22" s="73">
        <f t="shared" si="0"/>
        <v>0</v>
      </c>
      <c r="K22" s="75">
        <f t="shared" si="1"/>
        <v>0</v>
      </c>
    </row>
    <row r="23" spans="1:11" ht="24">
      <c r="A23" s="92"/>
      <c r="B23" s="63">
        <v>13</v>
      </c>
      <c r="C23" s="64" t="s">
        <v>68</v>
      </c>
      <c r="D23" s="65" t="s">
        <v>13</v>
      </c>
      <c r="E23" s="102"/>
      <c r="F23" s="102"/>
      <c r="G23" s="72">
        <v>164</v>
      </c>
      <c r="H23" s="73"/>
      <c r="I23" s="74">
        <v>9.5</v>
      </c>
      <c r="J23" s="73">
        <f t="shared" si="0"/>
        <v>0</v>
      </c>
      <c r="K23" s="75">
        <f t="shared" si="1"/>
        <v>0</v>
      </c>
    </row>
    <row r="24" spans="1:11">
      <c r="A24" s="92"/>
      <c r="B24" s="63">
        <v>14</v>
      </c>
      <c r="C24" s="64" t="s">
        <v>69</v>
      </c>
      <c r="D24" s="65" t="s">
        <v>13</v>
      </c>
      <c r="E24" s="102"/>
      <c r="F24" s="102"/>
      <c r="G24" s="72">
        <v>150</v>
      </c>
      <c r="H24" s="73"/>
      <c r="I24" s="74">
        <v>9.5</v>
      </c>
      <c r="J24" s="73">
        <f t="shared" si="0"/>
        <v>0</v>
      </c>
      <c r="K24" s="75">
        <f t="shared" si="1"/>
        <v>0</v>
      </c>
    </row>
    <row r="25" spans="1:11">
      <c r="A25" s="92"/>
      <c r="B25" s="63">
        <v>15</v>
      </c>
      <c r="C25" s="64" t="s">
        <v>70</v>
      </c>
      <c r="D25" s="65" t="s">
        <v>13</v>
      </c>
      <c r="E25" s="102"/>
      <c r="F25" s="102"/>
      <c r="G25" s="72">
        <v>200</v>
      </c>
      <c r="H25" s="73"/>
      <c r="I25" s="74">
        <v>9.5</v>
      </c>
      <c r="J25" s="73">
        <f t="shared" si="0"/>
        <v>0</v>
      </c>
      <c r="K25" s="75">
        <f t="shared" si="1"/>
        <v>0</v>
      </c>
    </row>
    <row r="26" spans="1:11">
      <c r="A26" s="92"/>
      <c r="B26" s="63">
        <v>16</v>
      </c>
      <c r="C26" s="64" t="s">
        <v>476</v>
      </c>
      <c r="D26" s="65" t="s">
        <v>13</v>
      </c>
      <c r="E26" s="102"/>
      <c r="F26" s="102"/>
      <c r="G26" s="72">
        <v>28</v>
      </c>
      <c r="H26" s="73"/>
      <c r="I26" s="74">
        <v>9.5</v>
      </c>
      <c r="J26" s="73">
        <f t="shared" si="0"/>
        <v>0</v>
      </c>
      <c r="K26" s="75">
        <f t="shared" si="1"/>
        <v>0</v>
      </c>
    </row>
    <row r="27" spans="1:11">
      <c r="A27" s="92"/>
      <c r="B27" s="63">
        <v>17</v>
      </c>
      <c r="C27" s="64" t="s">
        <v>71</v>
      </c>
      <c r="D27" s="65" t="s">
        <v>13</v>
      </c>
      <c r="E27" s="102"/>
      <c r="F27" s="102"/>
      <c r="G27" s="72">
        <v>150</v>
      </c>
      <c r="H27" s="73"/>
      <c r="I27" s="74">
        <v>9.5</v>
      </c>
      <c r="J27" s="73">
        <f t="shared" si="0"/>
        <v>0</v>
      </c>
      <c r="K27" s="75">
        <f t="shared" si="1"/>
        <v>0</v>
      </c>
    </row>
    <row r="28" spans="1:11">
      <c r="A28" s="92"/>
      <c r="B28" s="63">
        <v>18</v>
      </c>
      <c r="C28" s="64" t="s">
        <v>72</v>
      </c>
      <c r="D28" s="65" t="s">
        <v>13</v>
      </c>
      <c r="E28" s="102"/>
      <c r="F28" s="102"/>
      <c r="G28" s="72">
        <v>217</v>
      </c>
      <c r="H28" s="73"/>
      <c r="I28" s="74">
        <v>9.5</v>
      </c>
      <c r="J28" s="73">
        <f t="shared" si="0"/>
        <v>0</v>
      </c>
      <c r="K28" s="75">
        <f t="shared" si="1"/>
        <v>0</v>
      </c>
    </row>
    <row r="29" spans="1:11">
      <c r="A29" s="92"/>
      <c r="B29" s="63">
        <v>19</v>
      </c>
      <c r="C29" s="64" t="s">
        <v>73</v>
      </c>
      <c r="D29" s="65" t="s">
        <v>13</v>
      </c>
      <c r="E29" s="102"/>
      <c r="F29" s="102"/>
      <c r="G29" s="72">
        <v>200</v>
      </c>
      <c r="H29" s="73"/>
      <c r="I29" s="74">
        <v>9.5</v>
      </c>
      <c r="J29" s="73">
        <f t="shared" si="0"/>
        <v>0</v>
      </c>
      <c r="K29" s="75">
        <f t="shared" si="1"/>
        <v>0</v>
      </c>
    </row>
    <row r="30" spans="1:11">
      <c r="A30" s="92"/>
      <c r="B30" s="63">
        <v>20</v>
      </c>
      <c r="C30" s="64" t="s">
        <v>74</v>
      </c>
      <c r="D30" s="65" t="s">
        <v>13</v>
      </c>
      <c r="E30" s="102"/>
      <c r="F30" s="102"/>
      <c r="G30" s="72">
        <v>100</v>
      </c>
      <c r="H30" s="73"/>
      <c r="I30" s="74">
        <v>9.5</v>
      </c>
      <c r="J30" s="73">
        <f t="shared" si="0"/>
        <v>0</v>
      </c>
      <c r="K30" s="75">
        <f t="shared" si="1"/>
        <v>0</v>
      </c>
    </row>
    <row r="31" spans="1:11">
      <c r="A31" s="92"/>
      <c r="B31" s="63">
        <v>21</v>
      </c>
      <c r="C31" s="64" t="s">
        <v>75</v>
      </c>
      <c r="D31" s="65" t="s">
        <v>13</v>
      </c>
      <c r="E31" s="102"/>
      <c r="F31" s="102"/>
      <c r="G31" s="72">
        <v>85</v>
      </c>
      <c r="H31" s="73"/>
      <c r="I31" s="74">
        <v>9.5</v>
      </c>
      <c r="J31" s="73">
        <f t="shared" si="0"/>
        <v>0</v>
      </c>
      <c r="K31" s="75">
        <f t="shared" si="1"/>
        <v>0</v>
      </c>
    </row>
    <row r="32" spans="1:11">
      <c r="A32" s="92"/>
      <c r="B32" s="63">
        <v>22</v>
      </c>
      <c r="C32" s="64" t="s">
        <v>76</v>
      </c>
      <c r="D32" s="65" t="s">
        <v>13</v>
      </c>
      <c r="E32" s="102"/>
      <c r="F32" s="102"/>
      <c r="G32" s="72">
        <v>189</v>
      </c>
      <c r="H32" s="73"/>
      <c r="I32" s="74">
        <v>9.5</v>
      </c>
      <c r="J32" s="73">
        <f t="shared" si="0"/>
        <v>0</v>
      </c>
      <c r="K32" s="75">
        <f t="shared" si="1"/>
        <v>0</v>
      </c>
    </row>
    <row r="33" spans="1:11" ht="24">
      <c r="A33" s="92"/>
      <c r="B33" s="63">
        <v>23</v>
      </c>
      <c r="C33" s="64" t="s">
        <v>77</v>
      </c>
      <c r="D33" s="65" t="s">
        <v>13</v>
      </c>
      <c r="E33" s="102"/>
      <c r="F33" s="102"/>
      <c r="G33" s="72">
        <v>155</v>
      </c>
      <c r="H33" s="73"/>
      <c r="I33" s="74">
        <v>9.5</v>
      </c>
      <c r="J33" s="73">
        <f t="shared" si="0"/>
        <v>0</v>
      </c>
      <c r="K33" s="75">
        <f t="shared" si="1"/>
        <v>0</v>
      </c>
    </row>
    <row r="34" spans="1:11">
      <c r="A34" s="92"/>
      <c r="B34" s="63">
        <v>24</v>
      </c>
      <c r="C34" s="64" t="s">
        <v>475</v>
      </c>
      <c r="D34" s="65" t="s">
        <v>13</v>
      </c>
      <c r="E34" s="102"/>
      <c r="F34" s="102"/>
      <c r="G34" s="72">
        <v>30</v>
      </c>
      <c r="H34" s="73"/>
      <c r="I34" s="74">
        <v>9.5</v>
      </c>
      <c r="J34" s="73">
        <f t="shared" si="0"/>
        <v>0</v>
      </c>
      <c r="K34" s="75">
        <f t="shared" si="1"/>
        <v>0</v>
      </c>
    </row>
    <row r="35" spans="1:11">
      <c r="A35" s="92"/>
      <c r="B35" s="63">
        <v>25</v>
      </c>
      <c r="C35" s="64" t="s">
        <v>477</v>
      </c>
      <c r="D35" s="65" t="s">
        <v>13</v>
      </c>
      <c r="E35" s="102"/>
      <c r="F35" s="102"/>
      <c r="G35" s="72">
        <v>33</v>
      </c>
      <c r="H35" s="73"/>
      <c r="I35" s="74">
        <v>9.5</v>
      </c>
      <c r="J35" s="73">
        <f t="shared" si="0"/>
        <v>0</v>
      </c>
      <c r="K35" s="75">
        <f t="shared" si="1"/>
        <v>0</v>
      </c>
    </row>
    <row r="36" spans="1:11">
      <c r="A36" s="92"/>
      <c r="B36" s="63">
        <v>26</v>
      </c>
      <c r="C36" s="64" t="s">
        <v>78</v>
      </c>
      <c r="D36" s="65" t="s">
        <v>13</v>
      </c>
      <c r="E36" s="102"/>
      <c r="F36" s="102"/>
      <c r="G36" s="72">
        <v>441</v>
      </c>
      <c r="H36" s="73"/>
      <c r="I36" s="74">
        <v>9.5</v>
      </c>
      <c r="J36" s="73">
        <f t="shared" si="0"/>
        <v>0</v>
      </c>
      <c r="K36" s="75">
        <f t="shared" si="1"/>
        <v>0</v>
      </c>
    </row>
    <row r="37" spans="1:11">
      <c r="A37" s="92"/>
      <c r="B37" s="63">
        <v>27</v>
      </c>
      <c r="C37" s="64" t="s">
        <v>463</v>
      </c>
      <c r="D37" s="65" t="s">
        <v>13</v>
      </c>
      <c r="E37" s="102"/>
      <c r="F37" s="102"/>
      <c r="G37" s="72">
        <v>15</v>
      </c>
      <c r="H37" s="73"/>
      <c r="I37" s="74">
        <v>9.5</v>
      </c>
      <c r="J37" s="73">
        <f t="shared" si="0"/>
        <v>0</v>
      </c>
      <c r="K37" s="75">
        <f t="shared" si="1"/>
        <v>0</v>
      </c>
    </row>
    <row r="38" spans="1:11">
      <c r="A38" s="92"/>
      <c r="B38" s="63">
        <v>28</v>
      </c>
      <c r="C38" s="64" t="s">
        <v>576</v>
      </c>
      <c r="D38" s="65" t="s">
        <v>13</v>
      </c>
      <c r="E38" s="102"/>
      <c r="F38" s="102"/>
      <c r="G38" s="72">
        <v>100</v>
      </c>
      <c r="H38" s="73"/>
      <c r="I38" s="74">
        <v>9.5</v>
      </c>
      <c r="J38" s="73">
        <f t="shared" ref="J38" si="4">H38*1.095</f>
        <v>0</v>
      </c>
      <c r="K38" s="75">
        <f t="shared" ref="K38" si="5">G38*J38</f>
        <v>0</v>
      </c>
    </row>
    <row r="39" spans="1:11">
      <c r="A39" s="92"/>
      <c r="B39" s="63">
        <v>29</v>
      </c>
      <c r="C39" s="64" t="s">
        <v>459</v>
      </c>
      <c r="D39" s="65" t="s">
        <v>13</v>
      </c>
      <c r="E39" s="102"/>
      <c r="F39" s="102"/>
      <c r="G39" s="72">
        <v>66</v>
      </c>
      <c r="H39" s="73"/>
      <c r="I39" s="74">
        <v>9.5</v>
      </c>
      <c r="J39" s="73">
        <f t="shared" si="0"/>
        <v>0</v>
      </c>
      <c r="K39" s="75">
        <f t="shared" si="1"/>
        <v>0</v>
      </c>
    </row>
    <row r="40" spans="1:11">
      <c r="A40" s="92"/>
      <c r="B40" s="63">
        <v>30</v>
      </c>
      <c r="C40" s="64" t="s">
        <v>458</v>
      </c>
      <c r="D40" s="65" t="s">
        <v>13</v>
      </c>
      <c r="E40" s="102"/>
      <c r="F40" s="102"/>
      <c r="G40" s="72">
        <v>5</v>
      </c>
      <c r="H40" s="73"/>
      <c r="I40" s="74">
        <v>9.5</v>
      </c>
      <c r="J40" s="73">
        <f t="shared" si="0"/>
        <v>0</v>
      </c>
      <c r="K40" s="75">
        <f t="shared" si="1"/>
        <v>0</v>
      </c>
    </row>
    <row r="41" spans="1:11">
      <c r="A41" s="92"/>
      <c r="B41" s="63">
        <v>31</v>
      </c>
      <c r="C41" s="64" t="s">
        <v>456</v>
      </c>
      <c r="D41" s="65" t="s">
        <v>13</v>
      </c>
      <c r="E41" s="102"/>
      <c r="F41" s="102"/>
      <c r="G41" s="72">
        <v>20</v>
      </c>
      <c r="H41" s="73"/>
      <c r="I41" s="74">
        <v>9.5</v>
      </c>
      <c r="J41" s="73">
        <f t="shared" si="0"/>
        <v>0</v>
      </c>
      <c r="K41" s="75">
        <f t="shared" si="1"/>
        <v>0</v>
      </c>
    </row>
    <row r="42" spans="1:11">
      <c r="A42" s="92"/>
      <c r="B42" s="63">
        <v>32</v>
      </c>
      <c r="C42" s="64" t="s">
        <v>457</v>
      </c>
      <c r="D42" s="65" t="s">
        <v>13</v>
      </c>
      <c r="E42" s="102"/>
      <c r="F42" s="102"/>
      <c r="G42" s="72">
        <v>100</v>
      </c>
      <c r="H42" s="73"/>
      <c r="I42" s="74">
        <v>9.5</v>
      </c>
      <c r="J42" s="73">
        <f t="shared" si="0"/>
        <v>0</v>
      </c>
      <c r="K42" s="75">
        <f t="shared" si="1"/>
        <v>0</v>
      </c>
    </row>
    <row r="43" spans="1:11">
      <c r="A43" s="92"/>
      <c r="B43" s="63">
        <v>33</v>
      </c>
      <c r="C43" s="64" t="s">
        <v>473</v>
      </c>
      <c r="D43" s="65" t="s">
        <v>13</v>
      </c>
      <c r="E43" s="102"/>
      <c r="F43" s="102"/>
      <c r="G43" s="72">
        <v>154</v>
      </c>
      <c r="H43" s="73"/>
      <c r="I43" s="74">
        <v>9.5</v>
      </c>
      <c r="J43" s="73">
        <f t="shared" si="0"/>
        <v>0</v>
      </c>
      <c r="K43" s="75">
        <f t="shared" si="1"/>
        <v>0</v>
      </c>
    </row>
    <row r="44" spans="1:11">
      <c r="A44" s="92"/>
      <c r="B44" s="63">
        <v>34</v>
      </c>
      <c r="C44" s="103" t="s">
        <v>474</v>
      </c>
      <c r="D44" s="65" t="s">
        <v>13</v>
      </c>
      <c r="E44" s="102"/>
      <c r="F44" s="102"/>
      <c r="G44" s="72">
        <v>52</v>
      </c>
      <c r="H44" s="73"/>
      <c r="I44" s="74">
        <v>9.5</v>
      </c>
      <c r="J44" s="73">
        <f t="shared" si="0"/>
        <v>0</v>
      </c>
      <c r="K44" s="75">
        <f t="shared" si="1"/>
        <v>0</v>
      </c>
    </row>
    <row r="45" spans="1:11">
      <c r="A45" s="92"/>
      <c r="B45" s="63">
        <v>35</v>
      </c>
      <c r="C45" s="64" t="s">
        <v>460</v>
      </c>
      <c r="D45" s="65" t="s">
        <v>13</v>
      </c>
      <c r="E45" s="102"/>
      <c r="F45" s="102"/>
      <c r="G45" s="72">
        <v>40</v>
      </c>
      <c r="H45" s="73"/>
      <c r="I45" s="74">
        <v>9.5</v>
      </c>
      <c r="J45" s="73">
        <f t="shared" si="0"/>
        <v>0</v>
      </c>
      <c r="K45" s="75">
        <f t="shared" si="1"/>
        <v>0</v>
      </c>
    </row>
    <row r="46" spans="1:11">
      <c r="A46" s="92"/>
      <c r="B46" s="63">
        <v>36</v>
      </c>
      <c r="C46" s="103" t="s">
        <v>461</v>
      </c>
      <c r="D46" s="65" t="s">
        <v>13</v>
      </c>
      <c r="E46" s="102"/>
      <c r="F46" s="102"/>
      <c r="G46" s="72">
        <v>225</v>
      </c>
      <c r="H46" s="73"/>
      <c r="I46" s="74">
        <v>9.5</v>
      </c>
      <c r="J46" s="73">
        <f t="shared" ref="J46:J53" si="6">H46*1.095</f>
        <v>0</v>
      </c>
      <c r="K46" s="75">
        <f t="shared" si="1"/>
        <v>0</v>
      </c>
    </row>
    <row r="47" spans="1:11">
      <c r="A47" s="92"/>
      <c r="B47" s="63">
        <v>37</v>
      </c>
      <c r="C47" s="64" t="s">
        <v>472</v>
      </c>
      <c r="D47" s="65" t="s">
        <v>13</v>
      </c>
      <c r="E47" s="102"/>
      <c r="F47" s="102"/>
      <c r="G47" s="72">
        <v>4</v>
      </c>
      <c r="H47" s="73"/>
      <c r="I47" s="74">
        <v>9.5</v>
      </c>
      <c r="J47" s="73">
        <f t="shared" si="6"/>
        <v>0</v>
      </c>
      <c r="K47" s="75">
        <f t="shared" ref="K47:K53" si="7">G47*J47</f>
        <v>0</v>
      </c>
    </row>
    <row r="48" spans="1:11">
      <c r="A48" s="92"/>
      <c r="B48" s="63">
        <v>38</v>
      </c>
      <c r="C48" s="64" t="s">
        <v>465</v>
      </c>
      <c r="D48" s="65" t="s">
        <v>13</v>
      </c>
      <c r="E48" s="102"/>
      <c r="F48" s="102"/>
      <c r="G48" s="72">
        <v>12</v>
      </c>
      <c r="H48" s="73"/>
      <c r="I48" s="74">
        <v>9.5</v>
      </c>
      <c r="J48" s="73">
        <f t="shared" si="6"/>
        <v>0</v>
      </c>
      <c r="K48" s="75">
        <f t="shared" si="7"/>
        <v>0</v>
      </c>
    </row>
    <row r="49" spans="1:11">
      <c r="A49" s="92"/>
      <c r="B49" s="63">
        <v>39</v>
      </c>
      <c r="C49" s="64" t="s">
        <v>466</v>
      </c>
      <c r="D49" s="65" t="s">
        <v>13</v>
      </c>
      <c r="E49" s="102"/>
      <c r="F49" s="102"/>
      <c r="G49" s="72">
        <v>33</v>
      </c>
      <c r="H49" s="73"/>
      <c r="I49" s="74">
        <v>9.5</v>
      </c>
      <c r="J49" s="73">
        <f t="shared" si="6"/>
        <v>0</v>
      </c>
      <c r="K49" s="75">
        <f t="shared" si="7"/>
        <v>0</v>
      </c>
    </row>
    <row r="50" spans="1:11">
      <c r="A50" s="92"/>
      <c r="B50" s="63">
        <v>40</v>
      </c>
      <c r="C50" s="64" t="s">
        <v>467</v>
      </c>
      <c r="D50" s="65" t="s">
        <v>13</v>
      </c>
      <c r="E50" s="102"/>
      <c r="F50" s="102"/>
      <c r="G50" s="72">
        <v>168</v>
      </c>
      <c r="H50" s="73"/>
      <c r="I50" s="74">
        <v>9.5</v>
      </c>
      <c r="J50" s="73">
        <f t="shared" si="6"/>
        <v>0</v>
      </c>
      <c r="K50" s="75">
        <f t="shared" si="7"/>
        <v>0</v>
      </c>
    </row>
    <row r="51" spans="1:11">
      <c r="A51" s="92"/>
      <c r="B51" s="63">
        <v>41</v>
      </c>
      <c r="C51" s="64" t="s">
        <v>468</v>
      </c>
      <c r="D51" s="65" t="s">
        <v>13</v>
      </c>
      <c r="E51" s="102"/>
      <c r="F51" s="102"/>
      <c r="G51" s="72">
        <v>32</v>
      </c>
      <c r="H51" s="73"/>
      <c r="I51" s="74">
        <v>9.5</v>
      </c>
      <c r="J51" s="73">
        <f t="shared" si="6"/>
        <v>0</v>
      </c>
      <c r="K51" s="75">
        <f t="shared" si="7"/>
        <v>0</v>
      </c>
    </row>
    <row r="52" spans="1:11">
      <c r="A52" s="92"/>
      <c r="B52" s="63">
        <v>42</v>
      </c>
      <c r="C52" s="64" t="s">
        <v>469</v>
      </c>
      <c r="D52" s="65" t="s">
        <v>13</v>
      </c>
      <c r="E52" s="102"/>
      <c r="F52" s="102"/>
      <c r="G52" s="72">
        <v>73</v>
      </c>
      <c r="H52" s="73"/>
      <c r="I52" s="74">
        <v>9.5</v>
      </c>
      <c r="J52" s="73">
        <f t="shared" si="6"/>
        <v>0</v>
      </c>
      <c r="K52" s="75">
        <f t="shared" si="7"/>
        <v>0</v>
      </c>
    </row>
    <row r="53" spans="1:11">
      <c r="A53" s="92"/>
      <c r="B53" s="63">
        <v>43</v>
      </c>
      <c r="C53" s="98" t="s">
        <v>79</v>
      </c>
      <c r="D53" s="65" t="s">
        <v>13</v>
      </c>
      <c r="E53" s="102"/>
      <c r="F53" s="102"/>
      <c r="G53" s="72">
        <v>155</v>
      </c>
      <c r="H53" s="73"/>
      <c r="I53" s="74">
        <v>9.5</v>
      </c>
      <c r="J53" s="73">
        <f t="shared" si="6"/>
        <v>0</v>
      </c>
      <c r="K53" s="75">
        <f t="shared" si="7"/>
        <v>0</v>
      </c>
    </row>
    <row r="54" spans="1:11">
      <c r="A54" s="92"/>
      <c r="B54" s="63">
        <v>44</v>
      </c>
      <c r="C54" s="98" t="s">
        <v>464</v>
      </c>
      <c r="D54" s="65" t="s">
        <v>13</v>
      </c>
      <c r="E54" s="102"/>
      <c r="F54" s="102"/>
      <c r="G54" s="72">
        <v>449</v>
      </c>
      <c r="H54" s="73"/>
      <c r="I54" s="74">
        <v>9.5</v>
      </c>
      <c r="J54" s="73">
        <f t="shared" ref="J54" si="8">H54*1.095</f>
        <v>0</v>
      </c>
      <c r="K54" s="75">
        <f t="shared" ref="K54" si="9">G54*J54</f>
        <v>0</v>
      </c>
    </row>
    <row r="55" spans="1:11">
      <c r="A55" s="92"/>
      <c r="B55" s="63">
        <v>45</v>
      </c>
      <c r="C55" s="98" t="s">
        <v>470</v>
      </c>
      <c r="D55" s="65" t="s">
        <v>13</v>
      </c>
      <c r="E55" s="102"/>
      <c r="F55" s="102"/>
      <c r="G55" s="72">
        <v>52</v>
      </c>
      <c r="H55" s="73"/>
      <c r="I55" s="74">
        <v>9.5</v>
      </c>
      <c r="J55" s="73">
        <f t="shared" ref="J55:J56" si="10">H55*1.095</f>
        <v>0</v>
      </c>
      <c r="K55" s="75">
        <f t="shared" ref="K55:K56" si="11">G55*J55</f>
        <v>0</v>
      </c>
    </row>
    <row r="56" spans="1:11">
      <c r="A56" s="92"/>
      <c r="B56" s="63">
        <v>46</v>
      </c>
      <c r="C56" s="98" t="s">
        <v>471</v>
      </c>
      <c r="D56" s="65" t="s">
        <v>13</v>
      </c>
      <c r="E56" s="102"/>
      <c r="F56" s="102"/>
      <c r="G56" s="72">
        <v>190</v>
      </c>
      <c r="H56" s="73"/>
      <c r="I56" s="74">
        <v>9.5</v>
      </c>
      <c r="J56" s="73">
        <f t="shared" si="10"/>
        <v>0</v>
      </c>
      <c r="K56" s="75">
        <f t="shared" si="11"/>
        <v>0</v>
      </c>
    </row>
    <row r="57" spans="1:11">
      <c r="A57" s="81"/>
      <c r="B57" s="99"/>
      <c r="C57" s="76" t="s">
        <v>59</v>
      </c>
      <c r="D57" s="77"/>
      <c r="E57" s="77"/>
      <c r="F57" s="77"/>
      <c r="G57" s="88">
        <f>SUM(G11:G54)</f>
        <v>4118</v>
      </c>
      <c r="H57" s="77"/>
      <c r="I57" s="77"/>
      <c r="J57" s="77"/>
      <c r="K57" s="78">
        <f>SUM(K36:K53)</f>
        <v>0</v>
      </c>
    </row>
    <row r="58" spans="1:11">
      <c r="A58" s="81"/>
      <c r="B58" s="81"/>
      <c r="C58" s="80"/>
      <c r="D58" s="81"/>
      <c r="E58" s="81"/>
      <c r="F58" s="81"/>
      <c r="G58" s="81"/>
      <c r="H58" s="81"/>
      <c r="I58" s="81"/>
      <c r="J58" s="81"/>
      <c r="K58" s="81"/>
    </row>
    <row r="59" spans="1:11">
      <c r="A59" s="81"/>
      <c r="B59" s="81"/>
      <c r="D59" s="84"/>
      <c r="E59" s="81"/>
      <c r="F59" s="81"/>
      <c r="G59" s="81"/>
      <c r="H59" s="81"/>
      <c r="I59" s="81"/>
      <c r="J59" s="81"/>
      <c r="K59" s="81"/>
    </row>
    <row r="60" spans="1:11">
      <c r="A60" s="81"/>
      <c r="B60" s="84" t="s">
        <v>30</v>
      </c>
      <c r="C60" s="84"/>
      <c r="E60" s="86" t="s">
        <v>31</v>
      </c>
      <c r="F60" s="86"/>
      <c r="G60" s="81"/>
      <c r="H60" s="81"/>
      <c r="I60" s="81" t="s">
        <v>32</v>
      </c>
      <c r="J60" s="81"/>
      <c r="K60" s="81"/>
    </row>
  </sheetData>
  <protectedRanges>
    <protectedRange sqref="C60" name="Obseg4"/>
    <protectedRange sqref="H11:H56" name="Obseg3"/>
    <protectedRange sqref="E11:F56" name="Obseg2"/>
    <protectedRange sqref="C4:C5" name="Obseg1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8B091-3AA6-4190-A69F-6EDCAA59CCB1}">
  <dimension ref="A1:K96"/>
  <sheetViews>
    <sheetView workbookViewId="0">
      <selection activeCell="C78" sqref="C78"/>
    </sheetView>
  </sheetViews>
  <sheetFormatPr baseColWidth="10" defaultColWidth="8.83203125" defaultRowHeight="15"/>
  <cols>
    <col min="1" max="1" width="2.5" style="85" customWidth="1"/>
    <col min="2" max="2" width="5.33203125" style="85" customWidth="1"/>
    <col min="3" max="3" width="53.5" style="85" bestFit="1" customWidth="1"/>
    <col min="4" max="4" width="4.6640625" style="86" customWidth="1"/>
    <col min="5" max="5" width="40.6640625" style="104" customWidth="1"/>
    <col min="6" max="6" width="21.6640625" style="104" customWidth="1"/>
    <col min="7" max="7" width="9.1640625" style="104"/>
    <col min="8" max="8" width="13.6640625" style="104" customWidth="1"/>
    <col min="9" max="9" width="7.5" style="104" customWidth="1"/>
    <col min="10" max="10" width="13.6640625" style="104" customWidth="1"/>
    <col min="11" max="11" width="16.6640625" style="85" customWidth="1"/>
  </cols>
  <sheetData>
    <row r="1" spans="1:11">
      <c r="B1" s="48" t="s">
        <v>0</v>
      </c>
      <c r="C1" s="47" t="s">
        <v>489</v>
      </c>
    </row>
    <row r="2" spans="1:11">
      <c r="B2" s="53"/>
      <c r="C2" s="52" t="s">
        <v>490</v>
      </c>
      <c r="K2" s="85" t="s">
        <v>398</v>
      </c>
    </row>
    <row r="3" spans="1:11">
      <c r="A3" s="47"/>
      <c r="B3" s="89"/>
      <c r="C3" s="105"/>
      <c r="D3" s="106"/>
      <c r="E3" s="107"/>
      <c r="F3" s="107"/>
      <c r="G3" s="107"/>
      <c r="H3" s="107"/>
      <c r="I3" s="107"/>
      <c r="J3" s="107"/>
      <c r="K3" s="107"/>
    </row>
    <row r="4" spans="1:11">
      <c r="A4" s="47"/>
      <c r="B4" s="90" t="s">
        <v>1</v>
      </c>
      <c r="C4" s="105"/>
      <c r="D4" s="106"/>
      <c r="E4" s="107"/>
      <c r="F4" s="107"/>
      <c r="G4" s="107"/>
      <c r="H4" s="107"/>
      <c r="I4" s="107"/>
      <c r="J4" s="107"/>
      <c r="K4" s="107"/>
    </row>
    <row r="5" spans="1:11">
      <c r="A5" s="47"/>
      <c r="B5" s="89"/>
      <c r="C5" s="105"/>
      <c r="D5" s="106"/>
      <c r="E5" s="108"/>
      <c r="F5" s="108"/>
      <c r="G5" s="107"/>
      <c r="H5" s="107"/>
      <c r="I5" s="107"/>
      <c r="J5" s="107"/>
      <c r="K5" s="107"/>
    </row>
    <row r="6" spans="1:11">
      <c r="A6" s="47"/>
      <c r="B6" s="89"/>
      <c r="C6" s="105"/>
      <c r="D6" s="106"/>
      <c r="E6" s="107"/>
      <c r="F6" s="107"/>
      <c r="G6" s="107"/>
      <c r="H6" s="107"/>
      <c r="I6" s="107"/>
      <c r="J6" s="107"/>
      <c r="K6" s="107"/>
    </row>
    <row r="7" spans="1:11">
      <c r="A7" s="91"/>
      <c r="B7" s="57"/>
      <c r="C7" s="109"/>
      <c r="D7" s="106"/>
      <c r="E7" s="56" t="s">
        <v>2</v>
      </c>
      <c r="F7" s="56"/>
      <c r="G7" s="110"/>
      <c r="H7" s="54"/>
      <c r="I7" s="55"/>
      <c r="J7" s="55"/>
      <c r="K7" s="55"/>
    </row>
    <row r="8" spans="1:11">
      <c r="A8" s="91"/>
      <c r="B8" s="57"/>
      <c r="C8" s="109"/>
      <c r="D8" s="106"/>
      <c r="E8" s="110" t="s">
        <v>566</v>
      </c>
      <c r="F8" s="110"/>
      <c r="G8" s="111"/>
      <c r="H8" s="54"/>
      <c r="I8" s="55"/>
      <c r="J8" s="55"/>
      <c r="K8" s="55"/>
    </row>
    <row r="9" spans="1:11">
      <c r="A9" s="47"/>
      <c r="B9" s="89"/>
      <c r="C9" s="105"/>
      <c r="D9" s="106"/>
      <c r="E9" s="107"/>
      <c r="F9" s="107"/>
      <c r="G9" s="107"/>
      <c r="H9" s="107"/>
      <c r="I9" s="107"/>
      <c r="J9" s="107"/>
      <c r="K9" s="107"/>
    </row>
    <row r="10" spans="1:11">
      <c r="A10" s="92"/>
      <c r="B10" s="112"/>
      <c r="C10" s="113"/>
      <c r="D10" s="113"/>
      <c r="E10" s="114"/>
      <c r="F10" s="260"/>
      <c r="G10" s="115" t="s">
        <v>81</v>
      </c>
      <c r="H10" s="117"/>
      <c r="I10" s="118" t="s">
        <v>82</v>
      </c>
      <c r="J10" s="119"/>
      <c r="K10" s="120"/>
    </row>
    <row r="11" spans="1:11">
      <c r="A11" s="92"/>
      <c r="B11" s="121" t="s">
        <v>3</v>
      </c>
      <c r="C11" s="122" t="s">
        <v>4</v>
      </c>
      <c r="D11" s="122" t="s">
        <v>5</v>
      </c>
      <c r="E11" s="123" t="s">
        <v>83</v>
      </c>
      <c r="F11" s="123" t="s">
        <v>402</v>
      </c>
      <c r="G11" s="124" t="s">
        <v>84</v>
      </c>
      <c r="H11" s="125" t="s">
        <v>8</v>
      </c>
      <c r="I11" s="125" t="s">
        <v>9</v>
      </c>
      <c r="J11" s="125" t="s">
        <v>10</v>
      </c>
      <c r="K11" s="125" t="s">
        <v>11</v>
      </c>
    </row>
    <row r="12" spans="1:11">
      <c r="A12" s="92"/>
      <c r="B12" s="126"/>
      <c r="C12" s="127"/>
      <c r="D12" s="127"/>
      <c r="E12" s="128"/>
      <c r="F12" s="123" t="s">
        <v>403</v>
      </c>
      <c r="G12" s="129" t="s">
        <v>86</v>
      </c>
      <c r="H12" s="130"/>
      <c r="I12" s="131"/>
      <c r="J12" s="131"/>
      <c r="K12" s="132"/>
    </row>
    <row r="13" spans="1:11" ht="15.75" customHeight="1">
      <c r="B13" s="133">
        <v>1</v>
      </c>
      <c r="C13" s="134" t="s">
        <v>87</v>
      </c>
      <c r="D13" s="135" t="s">
        <v>13</v>
      </c>
      <c r="E13" s="135"/>
      <c r="F13" s="135"/>
      <c r="G13" s="136">
        <v>66</v>
      </c>
      <c r="H13" s="137"/>
      <c r="I13" s="138"/>
      <c r="J13" s="137"/>
      <c r="K13" s="139"/>
    </row>
    <row r="14" spans="1:11" s="95" customFormat="1" ht="15.75" customHeight="1">
      <c r="A14" s="140"/>
      <c r="B14" s="133">
        <v>2</v>
      </c>
      <c r="C14" s="134" t="s">
        <v>88</v>
      </c>
      <c r="D14" s="135" t="s">
        <v>13</v>
      </c>
      <c r="E14" s="135"/>
      <c r="F14" s="135"/>
      <c r="G14" s="136">
        <v>1500</v>
      </c>
      <c r="H14" s="73"/>
      <c r="I14" s="74"/>
      <c r="J14" s="73"/>
      <c r="K14" s="75"/>
    </row>
    <row r="15" spans="1:11" s="95" customFormat="1" ht="15.75" customHeight="1">
      <c r="A15" s="140"/>
      <c r="B15" s="133">
        <v>3</v>
      </c>
      <c r="C15" s="134" t="s">
        <v>89</v>
      </c>
      <c r="D15" s="135" t="s">
        <v>13</v>
      </c>
      <c r="E15" s="135"/>
      <c r="F15" s="135"/>
      <c r="G15" s="136">
        <v>8</v>
      </c>
      <c r="H15" s="73"/>
      <c r="I15" s="74"/>
      <c r="J15" s="73"/>
      <c r="K15" s="75"/>
    </row>
    <row r="16" spans="1:11" s="95" customFormat="1" ht="15.75" customHeight="1">
      <c r="A16" s="140"/>
      <c r="B16" s="133">
        <v>4</v>
      </c>
      <c r="C16" s="134" t="s">
        <v>90</v>
      </c>
      <c r="D16" s="135" t="s">
        <v>13</v>
      </c>
      <c r="E16" s="135"/>
      <c r="F16" s="135"/>
      <c r="G16" s="136">
        <v>237</v>
      </c>
      <c r="H16" s="73"/>
      <c r="I16" s="74"/>
      <c r="J16" s="73"/>
      <c r="K16" s="75"/>
    </row>
    <row r="17" spans="1:11" s="95" customFormat="1" ht="15.75" customHeight="1">
      <c r="A17" s="140"/>
      <c r="B17" s="133">
        <v>5</v>
      </c>
      <c r="C17" s="134" t="s">
        <v>91</v>
      </c>
      <c r="D17" s="135" t="s">
        <v>13</v>
      </c>
      <c r="E17" s="135"/>
      <c r="F17" s="135"/>
      <c r="G17" s="136">
        <v>10</v>
      </c>
      <c r="H17" s="73"/>
      <c r="I17" s="74"/>
      <c r="J17" s="73"/>
      <c r="K17" s="75"/>
    </row>
    <row r="18" spans="1:11" s="95" customFormat="1" ht="15.75" customHeight="1">
      <c r="A18" s="140"/>
      <c r="B18" s="133">
        <v>6</v>
      </c>
      <c r="C18" s="134" t="s">
        <v>92</v>
      </c>
      <c r="D18" s="135" t="s">
        <v>13</v>
      </c>
      <c r="E18" s="135"/>
      <c r="F18" s="135"/>
      <c r="G18" s="136">
        <v>70</v>
      </c>
      <c r="H18" s="73"/>
      <c r="I18" s="74"/>
      <c r="J18" s="73"/>
      <c r="K18" s="75"/>
    </row>
    <row r="19" spans="1:11" s="95" customFormat="1" ht="15.75" customHeight="1">
      <c r="A19" s="140"/>
      <c r="B19" s="133">
        <v>7</v>
      </c>
      <c r="C19" s="134" t="s">
        <v>93</v>
      </c>
      <c r="D19" s="135" t="s">
        <v>13</v>
      </c>
      <c r="E19" s="135"/>
      <c r="F19" s="135"/>
      <c r="G19" s="136">
        <v>10</v>
      </c>
      <c r="H19" s="73"/>
      <c r="I19" s="74"/>
      <c r="J19" s="73"/>
      <c r="K19" s="75"/>
    </row>
    <row r="20" spans="1:11" s="95" customFormat="1" ht="15.75" customHeight="1">
      <c r="A20" s="140"/>
      <c r="B20" s="133">
        <v>8</v>
      </c>
      <c r="C20" s="134" t="s">
        <v>94</v>
      </c>
      <c r="D20" s="135" t="s">
        <v>13</v>
      </c>
      <c r="E20" s="135"/>
      <c r="F20" s="135"/>
      <c r="G20" s="136">
        <v>40</v>
      </c>
      <c r="H20" s="73"/>
      <c r="I20" s="74"/>
      <c r="J20" s="73"/>
      <c r="K20" s="75"/>
    </row>
    <row r="21" spans="1:11" s="95" customFormat="1" ht="15.75" customHeight="1">
      <c r="A21" s="140"/>
      <c r="B21" s="133">
        <v>9</v>
      </c>
      <c r="C21" s="134" t="s">
        <v>95</v>
      </c>
      <c r="D21" s="135" t="s">
        <v>13</v>
      </c>
      <c r="E21" s="135"/>
      <c r="F21" s="135"/>
      <c r="G21" s="136">
        <v>150</v>
      </c>
      <c r="H21" s="73"/>
      <c r="I21" s="74"/>
      <c r="J21" s="73"/>
      <c r="K21" s="75"/>
    </row>
    <row r="22" spans="1:11" s="95" customFormat="1" ht="15.75" customHeight="1">
      <c r="A22" s="140"/>
      <c r="B22" s="133">
        <v>10</v>
      </c>
      <c r="C22" s="134" t="s">
        <v>483</v>
      </c>
      <c r="D22" s="135" t="s">
        <v>13</v>
      </c>
      <c r="E22" s="135"/>
      <c r="F22" s="135"/>
      <c r="G22" s="136">
        <v>407</v>
      </c>
      <c r="H22" s="144"/>
      <c r="I22" s="74"/>
      <c r="J22" s="73"/>
      <c r="K22" s="75"/>
    </row>
    <row r="23" spans="1:11" s="84" customFormat="1" ht="15.75" customHeight="1">
      <c r="B23" s="133">
        <v>11</v>
      </c>
      <c r="C23" s="134" t="s">
        <v>96</v>
      </c>
      <c r="D23" s="135" t="s">
        <v>13</v>
      </c>
      <c r="E23" s="135"/>
      <c r="F23" s="135"/>
      <c r="G23" s="136">
        <v>1</v>
      </c>
      <c r="H23" s="144"/>
      <c r="I23" s="74"/>
      <c r="J23" s="73"/>
      <c r="K23" s="75"/>
    </row>
    <row r="24" spans="1:11" s="84" customFormat="1" ht="15.75" customHeight="1">
      <c r="B24" s="133">
        <v>12</v>
      </c>
      <c r="C24" s="141" t="s">
        <v>484</v>
      </c>
      <c r="D24" s="142" t="s">
        <v>13</v>
      </c>
      <c r="E24" s="142"/>
      <c r="F24" s="142"/>
      <c r="G24" s="136">
        <v>11</v>
      </c>
      <c r="H24" s="144"/>
      <c r="I24" s="74"/>
      <c r="J24" s="73"/>
      <c r="K24" s="75"/>
    </row>
    <row r="25" spans="1:11" s="95" customFormat="1" ht="15.75" customHeight="1">
      <c r="A25" s="140"/>
      <c r="B25" s="133">
        <v>13</v>
      </c>
      <c r="C25" s="134" t="s">
        <v>97</v>
      </c>
      <c r="D25" s="135" t="s">
        <v>13</v>
      </c>
      <c r="E25" s="135"/>
      <c r="F25" s="135"/>
      <c r="G25" s="136">
        <v>45</v>
      </c>
      <c r="H25" s="73"/>
      <c r="I25" s="74"/>
      <c r="J25" s="73"/>
      <c r="K25" s="75"/>
    </row>
    <row r="26" spans="1:11" s="95" customFormat="1" ht="15.75" customHeight="1">
      <c r="A26" s="140"/>
      <c r="B26" s="133">
        <v>14</v>
      </c>
      <c r="C26" s="134" t="s">
        <v>98</v>
      </c>
      <c r="D26" s="135" t="s">
        <v>13</v>
      </c>
      <c r="E26" s="135"/>
      <c r="F26" s="135"/>
      <c r="G26" s="136">
        <v>322</v>
      </c>
      <c r="H26" s="73"/>
      <c r="I26" s="74"/>
      <c r="J26" s="73"/>
      <c r="K26" s="75"/>
    </row>
    <row r="27" spans="1:11" s="84" customFormat="1" ht="15.75" customHeight="1">
      <c r="B27" s="133">
        <v>15</v>
      </c>
      <c r="C27" s="264" t="s">
        <v>99</v>
      </c>
      <c r="D27" s="135" t="s">
        <v>13</v>
      </c>
      <c r="E27" s="135"/>
      <c r="F27" s="135"/>
      <c r="G27" s="136">
        <v>350</v>
      </c>
      <c r="H27" s="144"/>
      <c r="I27" s="74"/>
      <c r="J27" s="73"/>
      <c r="K27" s="75"/>
    </row>
    <row r="28" spans="1:11" s="84" customFormat="1" ht="15.75" customHeight="1">
      <c r="B28" s="133">
        <v>16</v>
      </c>
      <c r="C28" s="264" t="s">
        <v>478</v>
      </c>
      <c r="D28" s="135" t="s">
        <v>13</v>
      </c>
      <c r="E28" s="135"/>
      <c r="F28" s="135"/>
      <c r="G28" s="136">
        <v>306</v>
      </c>
      <c r="H28" s="144"/>
      <c r="I28" s="74"/>
      <c r="J28" s="73"/>
      <c r="K28" s="75"/>
    </row>
    <row r="29" spans="1:11" s="95" customFormat="1" ht="15.75" customHeight="1">
      <c r="A29" s="140"/>
      <c r="B29" s="133">
        <v>17</v>
      </c>
      <c r="C29" s="134" t="s">
        <v>100</v>
      </c>
      <c r="D29" s="135" t="s">
        <v>13</v>
      </c>
      <c r="E29" s="135"/>
      <c r="F29" s="135"/>
      <c r="G29" s="136">
        <v>2</v>
      </c>
      <c r="H29" s="73"/>
      <c r="I29" s="74"/>
      <c r="J29" s="73"/>
      <c r="K29" s="75"/>
    </row>
    <row r="30" spans="1:11" s="95" customFormat="1" ht="15.75" customHeight="1">
      <c r="A30" s="140"/>
      <c r="B30" s="133">
        <v>18</v>
      </c>
      <c r="C30" s="134" t="s">
        <v>101</v>
      </c>
      <c r="D30" s="135" t="s">
        <v>13</v>
      </c>
      <c r="E30" s="135"/>
      <c r="F30" s="135"/>
      <c r="G30" s="136">
        <v>62</v>
      </c>
      <c r="H30" s="73"/>
      <c r="I30" s="74"/>
      <c r="J30" s="73"/>
      <c r="K30" s="75"/>
    </row>
    <row r="31" spans="1:11" s="95" customFormat="1" ht="15.75" customHeight="1">
      <c r="A31" s="140"/>
      <c r="B31" s="133">
        <v>19</v>
      </c>
      <c r="C31" s="134" t="s">
        <v>102</v>
      </c>
      <c r="D31" s="135" t="s">
        <v>13</v>
      </c>
      <c r="E31" s="135"/>
      <c r="F31" s="135"/>
      <c r="G31" s="136">
        <v>115</v>
      </c>
      <c r="H31" s="73"/>
      <c r="I31" s="74"/>
      <c r="J31" s="73"/>
      <c r="K31" s="75"/>
    </row>
    <row r="32" spans="1:11" s="95" customFormat="1" ht="15.75" customHeight="1">
      <c r="A32" s="140"/>
      <c r="B32" s="133">
        <v>20</v>
      </c>
      <c r="C32" s="134" t="s">
        <v>103</v>
      </c>
      <c r="D32" s="135" t="s">
        <v>13</v>
      </c>
      <c r="E32" s="135"/>
      <c r="F32" s="135"/>
      <c r="G32" s="136">
        <v>190</v>
      </c>
      <c r="H32" s="73"/>
      <c r="I32" s="74"/>
      <c r="J32" s="73"/>
      <c r="K32" s="75"/>
    </row>
    <row r="33" spans="1:11" s="95" customFormat="1" ht="15.75" customHeight="1">
      <c r="A33" s="140"/>
      <c r="B33" s="133">
        <v>21</v>
      </c>
      <c r="C33" s="134" t="s">
        <v>104</v>
      </c>
      <c r="D33" s="135" t="s">
        <v>13</v>
      </c>
      <c r="E33" s="135"/>
      <c r="F33" s="135"/>
      <c r="G33" s="136">
        <v>100</v>
      </c>
      <c r="H33" s="73"/>
      <c r="I33" s="74"/>
      <c r="J33" s="73"/>
      <c r="K33" s="75"/>
    </row>
    <row r="34" spans="1:11" s="95" customFormat="1" ht="15.75" customHeight="1">
      <c r="A34" s="140"/>
      <c r="B34" s="133">
        <v>22</v>
      </c>
      <c r="C34" s="134" t="s">
        <v>105</v>
      </c>
      <c r="D34" s="135" t="s">
        <v>13</v>
      </c>
      <c r="E34" s="135"/>
      <c r="F34" s="135"/>
      <c r="G34" s="136">
        <v>5</v>
      </c>
      <c r="H34" s="73"/>
      <c r="I34" s="74"/>
      <c r="J34" s="73"/>
      <c r="K34" s="75"/>
    </row>
    <row r="35" spans="1:11" s="95" customFormat="1" ht="15.75" customHeight="1">
      <c r="A35" s="140"/>
      <c r="B35" s="133">
        <v>23</v>
      </c>
      <c r="C35" s="134" t="s">
        <v>106</v>
      </c>
      <c r="D35" s="135" t="s">
        <v>13</v>
      </c>
      <c r="E35" s="145"/>
      <c r="F35" s="145"/>
      <c r="G35" s="136">
        <v>32</v>
      </c>
      <c r="H35" s="73"/>
      <c r="I35" s="74"/>
      <c r="J35" s="73"/>
      <c r="K35" s="75"/>
    </row>
    <row r="36" spans="1:11" s="84" customFormat="1" ht="15.75" customHeight="1">
      <c r="B36" s="133">
        <v>24</v>
      </c>
      <c r="C36" s="134" t="s">
        <v>107</v>
      </c>
      <c r="D36" s="135" t="s">
        <v>13</v>
      </c>
      <c r="E36" s="135"/>
      <c r="F36" s="135"/>
      <c r="G36" s="136">
        <v>777</v>
      </c>
      <c r="H36" s="144"/>
      <c r="I36" s="74"/>
      <c r="J36" s="73"/>
      <c r="K36" s="75"/>
    </row>
    <row r="37" spans="1:11" s="95" customFormat="1" ht="15.75" customHeight="1">
      <c r="A37" s="140"/>
      <c r="B37" s="133">
        <v>25</v>
      </c>
      <c r="C37" s="134" t="s">
        <v>479</v>
      </c>
      <c r="D37" s="135" t="s">
        <v>13</v>
      </c>
      <c r="E37" s="135"/>
      <c r="F37" s="135"/>
      <c r="G37" s="136">
        <v>2333</v>
      </c>
      <c r="H37" s="73"/>
      <c r="I37" s="74"/>
      <c r="J37" s="73"/>
      <c r="K37" s="75"/>
    </row>
    <row r="38" spans="1:11" s="95" customFormat="1" ht="15.75" customHeight="1">
      <c r="A38" s="84"/>
      <c r="B38" s="133">
        <v>26</v>
      </c>
      <c r="C38" s="134" t="s">
        <v>108</v>
      </c>
      <c r="D38" s="135" t="s">
        <v>13</v>
      </c>
      <c r="E38" s="135"/>
      <c r="F38" s="135"/>
      <c r="G38" s="136">
        <v>190</v>
      </c>
      <c r="H38" s="73"/>
      <c r="I38" s="74"/>
      <c r="J38" s="73"/>
      <c r="K38" s="75"/>
    </row>
    <row r="39" spans="1:11" s="95" customFormat="1" ht="15.75" customHeight="1">
      <c r="A39" s="84"/>
      <c r="B39" s="133">
        <v>27</v>
      </c>
      <c r="C39" s="134" t="s">
        <v>480</v>
      </c>
      <c r="D39" s="135" t="s">
        <v>13</v>
      </c>
      <c r="E39" s="145"/>
      <c r="F39" s="145"/>
      <c r="G39" s="136">
        <v>23</v>
      </c>
      <c r="H39" s="73"/>
      <c r="I39" s="74"/>
      <c r="J39" s="73"/>
      <c r="K39" s="75"/>
    </row>
    <row r="40" spans="1:11" s="95" customFormat="1" ht="15.75" customHeight="1">
      <c r="A40" s="84"/>
      <c r="B40" s="133">
        <v>28</v>
      </c>
      <c r="C40" s="134" t="s">
        <v>109</v>
      </c>
      <c r="D40" s="135" t="s">
        <v>13</v>
      </c>
      <c r="E40" s="135"/>
      <c r="F40" s="135"/>
      <c r="G40" s="136">
        <v>6</v>
      </c>
      <c r="H40" s="73"/>
      <c r="I40" s="74"/>
      <c r="J40" s="73"/>
      <c r="K40" s="75"/>
    </row>
    <row r="41" spans="1:11" s="95" customFormat="1" ht="15.75" customHeight="1">
      <c r="A41" s="84"/>
      <c r="B41" s="133">
        <v>29</v>
      </c>
      <c r="C41" s="134" t="s">
        <v>110</v>
      </c>
      <c r="D41" s="135" t="s">
        <v>13</v>
      </c>
      <c r="E41" s="135"/>
      <c r="F41" s="135"/>
      <c r="G41" s="136">
        <v>333</v>
      </c>
      <c r="H41" s="73"/>
      <c r="I41" s="74"/>
      <c r="J41" s="73"/>
      <c r="K41" s="75"/>
    </row>
    <row r="42" spans="1:11" s="95" customFormat="1" ht="15.75" customHeight="1">
      <c r="A42" s="84"/>
      <c r="B42" s="133">
        <v>30</v>
      </c>
      <c r="C42" s="134" t="s">
        <v>111</v>
      </c>
      <c r="D42" s="135" t="s">
        <v>13</v>
      </c>
      <c r="E42" s="135"/>
      <c r="F42" s="135"/>
      <c r="G42" s="136">
        <v>220</v>
      </c>
      <c r="H42" s="73"/>
      <c r="I42" s="74"/>
      <c r="J42" s="73"/>
      <c r="K42" s="75"/>
    </row>
    <row r="43" spans="1:11" s="84" customFormat="1" ht="15.75" customHeight="1">
      <c r="B43" s="133">
        <v>31</v>
      </c>
      <c r="C43" s="134" t="s">
        <v>112</v>
      </c>
      <c r="D43" s="142" t="s">
        <v>13</v>
      </c>
      <c r="E43" s="142"/>
      <c r="F43" s="142"/>
      <c r="G43" s="136">
        <v>28</v>
      </c>
      <c r="H43" s="144"/>
      <c r="I43" s="74"/>
      <c r="J43" s="73"/>
      <c r="K43" s="75"/>
    </row>
    <row r="44" spans="1:11" s="95" customFormat="1" ht="15.75" customHeight="1">
      <c r="A44" s="84"/>
      <c r="B44" s="133">
        <v>32</v>
      </c>
      <c r="C44" s="134" t="s">
        <v>113</v>
      </c>
      <c r="D44" s="135" t="s">
        <v>13</v>
      </c>
      <c r="E44" s="135"/>
      <c r="F44" s="135"/>
      <c r="G44" s="136">
        <v>120</v>
      </c>
      <c r="H44" s="73"/>
      <c r="I44" s="74"/>
      <c r="J44" s="73"/>
      <c r="K44" s="75"/>
    </row>
    <row r="45" spans="1:11" s="95" customFormat="1" ht="15.75" customHeight="1">
      <c r="A45" s="84"/>
      <c r="B45" s="133">
        <v>33</v>
      </c>
      <c r="C45" s="134" t="s">
        <v>114</v>
      </c>
      <c r="D45" s="135" t="s">
        <v>13</v>
      </c>
      <c r="E45" s="145"/>
      <c r="F45" s="145"/>
      <c r="G45" s="136">
        <v>9</v>
      </c>
      <c r="H45" s="73"/>
      <c r="I45" s="74"/>
      <c r="J45" s="73"/>
      <c r="K45" s="75"/>
    </row>
    <row r="46" spans="1:11" s="95" customFormat="1" ht="15.75" customHeight="1">
      <c r="A46" s="84"/>
      <c r="B46" s="133">
        <v>34</v>
      </c>
      <c r="C46" s="134" t="s">
        <v>115</v>
      </c>
      <c r="D46" s="135" t="s">
        <v>13</v>
      </c>
      <c r="E46" s="135"/>
      <c r="F46" s="135"/>
      <c r="G46" s="136">
        <v>310</v>
      </c>
      <c r="H46" s="73"/>
      <c r="I46" s="74"/>
      <c r="J46" s="73"/>
      <c r="K46" s="75"/>
    </row>
    <row r="47" spans="1:11" s="95" customFormat="1" ht="15.75" customHeight="1">
      <c r="A47" s="84"/>
      <c r="B47" s="133">
        <v>35</v>
      </c>
      <c r="C47" s="134" t="s">
        <v>116</v>
      </c>
      <c r="D47" s="135" t="s">
        <v>13</v>
      </c>
      <c r="E47" s="135"/>
      <c r="F47" s="135"/>
      <c r="G47" s="136">
        <v>12</v>
      </c>
      <c r="H47" s="73"/>
      <c r="I47" s="74"/>
      <c r="J47" s="73"/>
      <c r="K47" s="75"/>
    </row>
    <row r="48" spans="1:11" s="95" customFormat="1" ht="15.75" customHeight="1">
      <c r="A48" s="84"/>
      <c r="B48" s="133">
        <v>36</v>
      </c>
      <c r="C48" s="134" t="s">
        <v>117</v>
      </c>
      <c r="D48" s="135" t="s">
        <v>13</v>
      </c>
      <c r="E48" s="135"/>
      <c r="F48" s="135"/>
      <c r="G48" s="136">
        <v>120</v>
      </c>
      <c r="H48" s="73"/>
      <c r="I48" s="74"/>
      <c r="J48" s="73"/>
      <c r="K48" s="75"/>
    </row>
    <row r="49" spans="1:11" s="84" customFormat="1" ht="15.75" customHeight="1">
      <c r="B49" s="133">
        <v>37</v>
      </c>
      <c r="C49" s="141" t="s">
        <v>118</v>
      </c>
      <c r="D49" s="142" t="s">
        <v>13</v>
      </c>
      <c r="E49" s="142"/>
      <c r="F49" s="142"/>
      <c r="G49" s="136">
        <v>10</v>
      </c>
      <c r="H49" s="144"/>
      <c r="I49" s="74"/>
      <c r="J49" s="73"/>
      <c r="K49" s="75"/>
    </row>
    <row r="50" spans="1:11" s="95" customFormat="1" ht="15.75" customHeight="1">
      <c r="A50" s="84"/>
      <c r="B50" s="133">
        <v>38</v>
      </c>
      <c r="C50" s="134" t="s">
        <v>119</v>
      </c>
      <c r="D50" s="135" t="s">
        <v>13</v>
      </c>
      <c r="E50" s="135"/>
      <c r="F50" s="135"/>
      <c r="G50" s="136">
        <v>70</v>
      </c>
      <c r="H50" s="73"/>
      <c r="I50" s="74"/>
      <c r="J50" s="73"/>
      <c r="K50" s="75"/>
    </row>
    <row r="51" spans="1:11" s="95" customFormat="1" ht="15.75" customHeight="1">
      <c r="A51" s="84"/>
      <c r="B51" s="133">
        <v>39</v>
      </c>
      <c r="C51" s="134" t="s">
        <v>120</v>
      </c>
      <c r="D51" s="135" t="s">
        <v>13</v>
      </c>
      <c r="E51" s="135"/>
      <c r="F51" s="135"/>
      <c r="G51" s="136">
        <v>60</v>
      </c>
      <c r="H51" s="73"/>
      <c r="I51" s="74"/>
      <c r="J51" s="73"/>
      <c r="K51" s="75"/>
    </row>
    <row r="52" spans="1:11" s="95" customFormat="1" ht="15.75" customHeight="1">
      <c r="A52" s="84"/>
      <c r="B52" s="133">
        <v>40</v>
      </c>
      <c r="C52" s="134" t="s">
        <v>121</v>
      </c>
      <c r="D52" s="135" t="s">
        <v>13</v>
      </c>
      <c r="E52" s="135"/>
      <c r="F52" s="135"/>
      <c r="G52" s="136">
        <v>80</v>
      </c>
      <c r="H52" s="73"/>
      <c r="I52" s="74"/>
      <c r="J52" s="73"/>
      <c r="K52" s="75"/>
    </row>
    <row r="53" spans="1:11" s="95" customFormat="1" ht="15.75" customHeight="1">
      <c r="A53" s="84"/>
      <c r="B53" s="133">
        <v>41</v>
      </c>
      <c r="C53" s="134" t="s">
        <v>122</v>
      </c>
      <c r="D53" s="135" t="s">
        <v>13</v>
      </c>
      <c r="E53" s="135"/>
      <c r="F53" s="135"/>
      <c r="G53" s="136">
        <v>75</v>
      </c>
      <c r="H53" s="73"/>
      <c r="I53" s="74"/>
      <c r="J53" s="73"/>
      <c r="K53" s="75"/>
    </row>
    <row r="54" spans="1:11" s="95" customFormat="1" ht="15.75" customHeight="1">
      <c r="A54" s="84"/>
      <c r="B54" s="133">
        <v>42</v>
      </c>
      <c r="C54" s="134" t="s">
        <v>123</v>
      </c>
      <c r="D54" s="135" t="s">
        <v>13</v>
      </c>
      <c r="E54" s="135"/>
      <c r="F54" s="135"/>
      <c r="G54" s="136">
        <v>10</v>
      </c>
      <c r="H54" s="73"/>
      <c r="I54" s="74"/>
      <c r="J54" s="73"/>
      <c r="K54" s="75"/>
    </row>
    <row r="55" spans="1:11" s="84" customFormat="1" ht="15.75" customHeight="1">
      <c r="B55" s="133">
        <v>43</v>
      </c>
      <c r="C55" s="141" t="s">
        <v>124</v>
      </c>
      <c r="D55" s="142" t="s">
        <v>13</v>
      </c>
      <c r="E55" s="142"/>
      <c r="F55" s="142"/>
      <c r="G55" s="136">
        <v>130</v>
      </c>
      <c r="H55" s="144"/>
      <c r="I55" s="74"/>
      <c r="J55" s="73"/>
      <c r="K55" s="75"/>
    </row>
    <row r="56" spans="1:11" s="95" customFormat="1" ht="15.75" customHeight="1">
      <c r="A56" s="84"/>
      <c r="B56" s="133">
        <v>44</v>
      </c>
      <c r="C56" s="134" t="s">
        <v>125</v>
      </c>
      <c r="D56" s="135" t="s">
        <v>13</v>
      </c>
      <c r="E56" s="135"/>
      <c r="F56" s="135"/>
      <c r="G56" s="136">
        <v>510</v>
      </c>
      <c r="H56" s="73"/>
      <c r="I56" s="74"/>
      <c r="J56" s="73"/>
      <c r="K56" s="75"/>
    </row>
    <row r="57" spans="1:11" s="95" customFormat="1" ht="15.75" customHeight="1">
      <c r="A57" s="84"/>
      <c r="B57" s="133">
        <v>45</v>
      </c>
      <c r="C57" s="134" t="s">
        <v>126</v>
      </c>
      <c r="D57" s="135" t="s">
        <v>13</v>
      </c>
      <c r="E57" s="135"/>
      <c r="F57" s="135"/>
      <c r="G57" s="136">
        <v>46</v>
      </c>
      <c r="H57" s="73"/>
      <c r="I57" s="74"/>
      <c r="J57" s="73"/>
      <c r="K57" s="75"/>
    </row>
    <row r="58" spans="1:11" s="95" customFormat="1" ht="15.75" customHeight="1">
      <c r="A58" s="84"/>
      <c r="B58" s="133">
        <v>46</v>
      </c>
      <c r="C58" s="134" t="s">
        <v>127</v>
      </c>
      <c r="D58" s="135" t="s">
        <v>13</v>
      </c>
      <c r="E58" s="135"/>
      <c r="F58" s="135"/>
      <c r="G58" s="136">
        <v>8</v>
      </c>
      <c r="H58" s="73"/>
      <c r="I58" s="74"/>
      <c r="J58" s="73"/>
      <c r="K58" s="75"/>
    </row>
    <row r="59" spans="1:11" s="95" customFormat="1" ht="15.75" customHeight="1">
      <c r="A59" s="84"/>
      <c r="B59" s="133">
        <v>47</v>
      </c>
      <c r="C59" s="134" t="s">
        <v>128</v>
      </c>
      <c r="D59" s="135" t="s">
        <v>13</v>
      </c>
      <c r="E59" s="135"/>
      <c r="F59" s="135"/>
      <c r="G59" s="136">
        <v>197</v>
      </c>
      <c r="H59" s="73"/>
      <c r="I59" s="74"/>
      <c r="J59" s="73"/>
      <c r="K59" s="75"/>
    </row>
    <row r="60" spans="1:11" s="95" customFormat="1" ht="15.75" customHeight="1">
      <c r="A60" s="84"/>
      <c r="B60" s="133">
        <v>48</v>
      </c>
      <c r="C60" s="134" t="s">
        <v>129</v>
      </c>
      <c r="D60" s="135" t="s">
        <v>13</v>
      </c>
      <c r="E60" s="135"/>
      <c r="F60" s="135"/>
      <c r="G60" s="136">
        <v>47</v>
      </c>
      <c r="H60" s="73"/>
      <c r="I60" s="74"/>
      <c r="J60" s="73"/>
      <c r="K60" s="75"/>
    </row>
    <row r="61" spans="1:11" s="95" customFormat="1" ht="15.75" customHeight="1">
      <c r="A61" s="84"/>
      <c r="B61" s="133">
        <v>49</v>
      </c>
      <c r="C61" s="134" t="s">
        <v>130</v>
      </c>
      <c r="D61" s="135" t="s">
        <v>13</v>
      </c>
      <c r="E61" s="135"/>
      <c r="F61" s="135"/>
      <c r="G61" s="136">
        <v>55</v>
      </c>
      <c r="H61" s="73"/>
      <c r="I61" s="74"/>
      <c r="J61" s="73"/>
      <c r="K61" s="75"/>
    </row>
    <row r="62" spans="1:11" s="95" customFormat="1" ht="15.75" customHeight="1">
      <c r="A62" s="84"/>
      <c r="B62" s="133">
        <v>50</v>
      </c>
      <c r="C62" s="134" t="s">
        <v>131</v>
      </c>
      <c r="D62" s="135" t="s">
        <v>13</v>
      </c>
      <c r="E62" s="135"/>
      <c r="F62" s="135"/>
      <c r="G62" s="136">
        <v>8</v>
      </c>
      <c r="H62" s="73"/>
      <c r="I62" s="74"/>
      <c r="J62" s="73"/>
      <c r="K62" s="75"/>
    </row>
    <row r="63" spans="1:11" s="95" customFormat="1" ht="15.75" customHeight="1">
      <c r="A63" s="84"/>
      <c r="B63" s="133">
        <v>51</v>
      </c>
      <c r="C63" s="134" t="s">
        <v>481</v>
      </c>
      <c r="D63" s="135" t="s">
        <v>13</v>
      </c>
      <c r="E63" s="135"/>
      <c r="F63" s="135"/>
      <c r="G63" s="136">
        <v>50</v>
      </c>
      <c r="H63" s="73"/>
      <c r="I63" s="74"/>
      <c r="J63" s="73"/>
      <c r="K63" s="75"/>
    </row>
    <row r="64" spans="1:11" s="95" customFormat="1" ht="15.75" customHeight="1">
      <c r="A64" s="84"/>
      <c r="B64" s="133">
        <v>52</v>
      </c>
      <c r="C64" s="134" t="s">
        <v>132</v>
      </c>
      <c r="D64" s="135" t="s">
        <v>13</v>
      </c>
      <c r="E64" s="145"/>
      <c r="F64" s="145"/>
      <c r="G64" s="136">
        <v>25</v>
      </c>
      <c r="H64" s="73"/>
      <c r="I64" s="74"/>
      <c r="J64" s="73"/>
      <c r="K64" s="75"/>
    </row>
    <row r="65" spans="1:11" s="95" customFormat="1" ht="15.75" customHeight="1">
      <c r="A65" s="84"/>
      <c r="B65" s="133">
        <v>53</v>
      </c>
      <c r="C65" s="134" t="s">
        <v>133</v>
      </c>
      <c r="D65" s="135" t="s">
        <v>13</v>
      </c>
      <c r="E65" s="145"/>
      <c r="F65" s="145"/>
      <c r="G65" s="136">
        <v>25</v>
      </c>
      <c r="H65" s="73"/>
      <c r="I65" s="74"/>
      <c r="J65" s="73"/>
      <c r="K65" s="75"/>
    </row>
    <row r="66" spans="1:11" s="95" customFormat="1" ht="15.75" customHeight="1">
      <c r="A66" s="84"/>
      <c r="B66" s="133">
        <v>54</v>
      </c>
      <c r="C66" s="134" t="s">
        <v>134</v>
      </c>
      <c r="D66" s="135" t="s">
        <v>13</v>
      </c>
      <c r="E66" s="135"/>
      <c r="F66" s="135"/>
      <c r="G66" s="136">
        <v>42</v>
      </c>
      <c r="H66" s="73"/>
      <c r="I66" s="74"/>
      <c r="J66" s="73"/>
      <c r="K66" s="75"/>
    </row>
    <row r="67" spans="1:11" s="95" customFormat="1" ht="15.75" customHeight="1">
      <c r="A67" s="84"/>
      <c r="B67" s="133">
        <v>55</v>
      </c>
      <c r="C67" s="134" t="s">
        <v>135</v>
      </c>
      <c r="D67" s="135" t="s">
        <v>13</v>
      </c>
      <c r="E67" s="135"/>
      <c r="F67" s="135"/>
      <c r="G67" s="136">
        <v>64</v>
      </c>
      <c r="H67" s="73"/>
      <c r="I67" s="74"/>
      <c r="J67" s="73"/>
      <c r="K67" s="75"/>
    </row>
    <row r="68" spans="1:11" s="95" customFormat="1" ht="15.75" customHeight="1">
      <c r="A68" s="84"/>
      <c r="B68" s="133">
        <v>56</v>
      </c>
      <c r="C68" s="134" t="s">
        <v>136</v>
      </c>
      <c r="D68" s="135" t="s">
        <v>13</v>
      </c>
      <c r="E68" s="135"/>
      <c r="F68" s="135"/>
      <c r="G68" s="136">
        <v>73</v>
      </c>
      <c r="H68" s="73"/>
      <c r="I68" s="74"/>
      <c r="J68" s="73"/>
      <c r="K68" s="75"/>
    </row>
    <row r="69" spans="1:11" s="95" customFormat="1" ht="15.75" customHeight="1">
      <c r="A69" s="84"/>
      <c r="B69" s="133">
        <v>57</v>
      </c>
      <c r="C69" s="134" t="s">
        <v>137</v>
      </c>
      <c r="D69" s="135" t="s">
        <v>13</v>
      </c>
      <c r="E69" s="135"/>
      <c r="F69" s="135"/>
      <c r="G69" s="136">
        <v>44</v>
      </c>
      <c r="H69" s="73"/>
      <c r="I69" s="74"/>
      <c r="J69" s="73"/>
      <c r="K69" s="75"/>
    </row>
    <row r="70" spans="1:11" s="95" customFormat="1" ht="15.75" customHeight="1">
      <c r="A70" s="84"/>
      <c r="B70" s="133">
        <v>58</v>
      </c>
      <c r="C70" s="134" t="s">
        <v>138</v>
      </c>
      <c r="D70" s="135" t="s">
        <v>13</v>
      </c>
      <c r="E70" s="135"/>
      <c r="F70" s="135"/>
      <c r="G70" s="136">
        <v>78</v>
      </c>
      <c r="H70" s="73"/>
      <c r="I70" s="74"/>
      <c r="J70" s="73"/>
      <c r="K70" s="75"/>
    </row>
    <row r="71" spans="1:11" s="95" customFormat="1" ht="15.75" customHeight="1">
      <c r="A71" s="84"/>
      <c r="B71" s="133">
        <v>59</v>
      </c>
      <c r="C71" s="134" t="s">
        <v>485</v>
      </c>
      <c r="D71" s="135" t="s">
        <v>13</v>
      </c>
      <c r="E71" s="135"/>
      <c r="F71" s="135"/>
      <c r="G71" s="136">
        <v>475</v>
      </c>
      <c r="H71" s="73"/>
      <c r="I71" s="74"/>
      <c r="J71" s="73"/>
      <c r="K71" s="75"/>
    </row>
    <row r="72" spans="1:11" s="95" customFormat="1" ht="15.75" customHeight="1">
      <c r="A72" s="84"/>
      <c r="B72" s="133">
        <v>60</v>
      </c>
      <c r="C72" s="134" t="s">
        <v>139</v>
      </c>
      <c r="D72" s="135" t="s">
        <v>13</v>
      </c>
      <c r="E72" s="135"/>
      <c r="F72" s="135"/>
      <c r="G72" s="136">
        <v>64</v>
      </c>
      <c r="H72" s="73"/>
      <c r="I72" s="74"/>
      <c r="J72" s="73"/>
      <c r="K72" s="75"/>
    </row>
    <row r="73" spans="1:11" s="84" customFormat="1" ht="15.75" customHeight="1">
      <c r="B73" s="133">
        <v>61</v>
      </c>
      <c r="C73" s="134" t="s">
        <v>140</v>
      </c>
      <c r="D73" s="135" t="s">
        <v>13</v>
      </c>
      <c r="E73" s="135"/>
      <c r="F73" s="135"/>
      <c r="G73" s="136">
        <v>36</v>
      </c>
      <c r="H73" s="144"/>
      <c r="I73" s="74"/>
      <c r="J73" s="73"/>
      <c r="K73" s="75"/>
    </row>
    <row r="74" spans="1:11" s="95" customFormat="1" ht="15.75" customHeight="1">
      <c r="A74" s="84"/>
      <c r="B74" s="133">
        <v>62</v>
      </c>
      <c r="C74" s="134" t="s">
        <v>141</v>
      </c>
      <c r="D74" s="135" t="s">
        <v>13</v>
      </c>
      <c r="E74" s="135"/>
      <c r="F74" s="135"/>
      <c r="G74" s="136">
        <v>173</v>
      </c>
      <c r="H74" s="73"/>
      <c r="I74" s="74"/>
      <c r="J74" s="73"/>
      <c r="K74" s="75"/>
    </row>
    <row r="75" spans="1:11" s="95" customFormat="1" ht="15.75" customHeight="1">
      <c r="A75" s="84"/>
      <c r="B75" s="133">
        <v>63</v>
      </c>
      <c r="C75" s="134" t="s">
        <v>482</v>
      </c>
      <c r="D75" s="135" t="s">
        <v>13</v>
      </c>
      <c r="E75" s="146"/>
      <c r="F75" s="146"/>
      <c r="G75" s="136">
        <v>25</v>
      </c>
      <c r="H75" s="73"/>
      <c r="I75" s="74"/>
      <c r="J75" s="73"/>
      <c r="K75" s="75"/>
    </row>
    <row r="76" spans="1:11" s="95" customFormat="1" ht="15.75" customHeight="1">
      <c r="A76" s="84"/>
      <c r="B76" s="133">
        <v>64</v>
      </c>
      <c r="C76" s="134" t="s">
        <v>142</v>
      </c>
      <c r="D76" s="135" t="s">
        <v>13</v>
      </c>
      <c r="E76" s="135"/>
      <c r="F76" s="135"/>
      <c r="G76" s="136">
        <v>25</v>
      </c>
      <c r="H76" s="73"/>
      <c r="I76" s="74"/>
      <c r="J76" s="73"/>
      <c r="K76" s="75"/>
    </row>
    <row r="77" spans="1:11" s="95" customFormat="1" ht="15.75" customHeight="1">
      <c r="A77" s="84"/>
      <c r="B77" s="133">
        <v>65</v>
      </c>
      <c r="C77" s="134" t="s">
        <v>143</v>
      </c>
      <c r="D77" s="135" t="s">
        <v>13</v>
      </c>
      <c r="E77" s="135"/>
      <c r="F77" s="135"/>
      <c r="G77" s="136">
        <v>10</v>
      </c>
      <c r="H77" s="73"/>
      <c r="I77" s="74"/>
      <c r="J77" s="73"/>
      <c r="K77" s="75"/>
    </row>
    <row r="78" spans="1:11">
      <c r="B78" s="147"/>
      <c r="C78" s="148" t="s">
        <v>80</v>
      </c>
      <c r="D78" s="149"/>
      <c r="E78" s="149"/>
      <c r="F78" s="149"/>
      <c r="G78" s="150">
        <f>SUM(G13:G77)</f>
        <v>11035</v>
      </c>
      <c r="H78" s="149"/>
      <c r="I78" s="149"/>
      <c r="J78" s="149"/>
      <c r="K78" s="151">
        <f>SUM(K13:K77)</f>
        <v>0</v>
      </c>
    </row>
    <row r="79" spans="1:11">
      <c r="A79" s="81"/>
      <c r="B79" s="152"/>
      <c r="C79" s="152"/>
      <c r="D79" s="152"/>
      <c r="E79" s="152"/>
      <c r="F79" s="152"/>
      <c r="G79" s="152"/>
      <c r="H79" s="152"/>
      <c r="I79" s="152"/>
      <c r="J79" s="152"/>
      <c r="K79" s="152"/>
    </row>
    <row r="80" spans="1:11">
      <c r="A80" s="81"/>
      <c r="B80" s="154"/>
      <c r="C80" s="154"/>
      <c r="D80" s="152"/>
      <c r="E80" s="152"/>
      <c r="F80" s="152"/>
      <c r="G80" s="152"/>
      <c r="H80" s="152"/>
      <c r="I80" s="152"/>
      <c r="J80" s="152"/>
      <c r="K80" s="152"/>
    </row>
    <row r="81" spans="1:11">
      <c r="A81" s="81"/>
      <c r="B81" s="155" t="s">
        <v>145</v>
      </c>
      <c r="C81" s="155"/>
      <c r="D81" s="152"/>
      <c r="E81" s="152"/>
      <c r="F81" s="152"/>
      <c r="G81" s="152"/>
      <c r="H81" s="152"/>
      <c r="I81" s="152"/>
      <c r="J81" s="152"/>
      <c r="K81" s="152"/>
    </row>
    <row r="82" spans="1:11">
      <c r="A82" s="81"/>
      <c r="B82" s="155"/>
      <c r="C82" s="155"/>
      <c r="D82" s="152"/>
      <c r="E82" s="152"/>
      <c r="F82" s="152"/>
      <c r="G82" s="152"/>
      <c r="H82" s="152"/>
      <c r="I82" s="152"/>
      <c r="J82" s="152"/>
      <c r="K82" s="152"/>
    </row>
    <row r="83" spans="1:11">
      <c r="A83" s="81"/>
      <c r="B83" s="152" t="s">
        <v>30</v>
      </c>
      <c r="C83" s="152"/>
      <c r="D83" s="152"/>
      <c r="E83" s="156" t="s">
        <v>31</v>
      </c>
      <c r="F83" s="156"/>
      <c r="G83" s="152"/>
      <c r="H83" s="152"/>
      <c r="I83" s="152" t="s">
        <v>32</v>
      </c>
      <c r="J83" s="152"/>
      <c r="K83" s="152"/>
    </row>
    <row r="84" spans="1:11">
      <c r="B84" s="152"/>
      <c r="C84" s="105"/>
      <c r="D84" s="156"/>
      <c r="E84" s="157"/>
      <c r="F84" s="157"/>
      <c r="G84" s="157"/>
      <c r="H84" s="157"/>
      <c r="I84" s="157"/>
      <c r="J84" s="157"/>
      <c r="K84" s="105"/>
    </row>
    <row r="85" spans="1:11">
      <c r="B85" s="81"/>
    </row>
    <row r="86" spans="1:11">
      <c r="B86" s="81"/>
    </row>
    <row r="87" spans="1:11">
      <c r="B87" s="81"/>
    </row>
    <row r="88" spans="1:11">
      <c r="B88" s="81"/>
    </row>
    <row r="89" spans="1:11">
      <c r="B89" s="81"/>
    </row>
    <row r="90" spans="1:11">
      <c r="B90" s="81"/>
    </row>
    <row r="91" spans="1:11">
      <c r="B91" s="81"/>
    </row>
    <row r="92" spans="1:11">
      <c r="B92" s="81"/>
    </row>
    <row r="93" spans="1:11">
      <c r="B93" s="81"/>
    </row>
    <row r="94" spans="1:11">
      <c r="B94" s="81"/>
    </row>
    <row r="95" spans="1:11">
      <c r="B95" s="81"/>
    </row>
    <row r="96" spans="1:11">
      <c r="B96" s="81"/>
    </row>
  </sheetData>
  <protectedRanges>
    <protectedRange sqref="C83" name="Obseg4"/>
    <protectedRange sqref="H76 H66 H69 H25:H26 H47:H48 H62:H63 H44:H45 H74 H32:H33 H29:H30 H18:H22 H53:H54 H16 H13:H14 H56:H57 H71 H37:H42 H50" name="Obseg3"/>
    <protectedRange sqref="E13:F22 E25:F26 E29:F35 E37:F42 E44:F48 E50:F54 E56:F72 E74:F77" name="Obseg2"/>
    <protectedRange sqref="C4:C5" name="Obseg1"/>
    <protectedRange sqref="H77 H72 H70 H67:H68 H64:H65 H17 H58:H61 H51:H52 H46 H34:H35 H15 H31 H75" name="Obseg3_1"/>
    <protectedRange sqref="H27:H28 H55 H43 H36 H23:H24 H73 H49" name="Obseg3_2"/>
    <protectedRange sqref="E27:F28 E49:F49 E55:F55 E43:F43 E36:F36 E73:F73 E23:F24" name="Obseg2_1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687B0-FEDD-4184-9C1B-37D7ED16FD10}">
  <dimension ref="A1:J32"/>
  <sheetViews>
    <sheetView workbookViewId="0">
      <selection activeCell="B29" sqref="B29"/>
    </sheetView>
  </sheetViews>
  <sheetFormatPr baseColWidth="10" defaultColWidth="8.83203125" defaultRowHeight="15"/>
  <cols>
    <col min="1" max="1" width="4.33203125" style="85" customWidth="1"/>
    <col min="2" max="2" width="71.6640625" style="83" customWidth="1"/>
    <col min="3" max="3" width="4.5" style="85" customWidth="1"/>
    <col min="4" max="4" width="40.6640625" style="85" customWidth="1"/>
    <col min="5" max="5" width="23" style="85" customWidth="1"/>
    <col min="6" max="6" width="14.83203125" style="85" bestFit="1" customWidth="1"/>
    <col min="7" max="7" width="13.6640625" style="85" customWidth="1"/>
    <col min="8" max="8" width="7.5" style="85" customWidth="1"/>
    <col min="9" max="9" width="13.6640625" style="85" customWidth="1"/>
    <col min="10" max="10" width="16.6640625" style="85" customWidth="1"/>
  </cols>
  <sheetData>
    <row r="1" spans="1:10">
      <c r="A1" s="48" t="s">
        <v>0</v>
      </c>
      <c r="B1" s="47" t="s">
        <v>489</v>
      </c>
      <c r="C1" s="48"/>
      <c r="D1" s="49"/>
      <c r="E1" s="49"/>
      <c r="F1" s="49"/>
      <c r="G1" s="49"/>
      <c r="H1" s="50"/>
      <c r="I1" s="50"/>
      <c r="J1" s="50"/>
    </row>
    <row r="2" spans="1:10">
      <c r="A2" s="53"/>
      <c r="B2" s="52" t="s">
        <v>406</v>
      </c>
      <c r="C2" s="53"/>
      <c r="D2" s="49"/>
      <c r="E2" s="49"/>
      <c r="F2" s="49"/>
      <c r="G2" s="49"/>
      <c r="H2" s="50"/>
      <c r="I2" s="50"/>
      <c r="J2" s="50" t="s">
        <v>398</v>
      </c>
    </row>
    <row r="3" spans="1:10">
      <c r="A3" s="89"/>
      <c r="B3" s="49"/>
      <c r="C3" s="49"/>
      <c r="D3" s="49"/>
      <c r="E3" s="49"/>
      <c r="F3" s="49"/>
      <c r="G3" s="49"/>
      <c r="H3" s="50"/>
      <c r="I3" s="50"/>
      <c r="J3" s="50"/>
    </row>
    <row r="4" spans="1:10">
      <c r="A4" s="90" t="s">
        <v>1</v>
      </c>
      <c r="B4" s="49"/>
      <c r="C4" s="49"/>
      <c r="D4" s="49"/>
      <c r="E4" s="49"/>
      <c r="F4" s="49"/>
      <c r="G4" s="54"/>
      <c r="H4" s="55"/>
      <c r="I4" s="55"/>
      <c r="J4" s="55"/>
    </row>
    <row r="5" spans="1:10">
      <c r="A5" s="89"/>
      <c r="B5" s="49"/>
      <c r="C5" s="49"/>
      <c r="D5" s="49"/>
      <c r="E5" s="49"/>
      <c r="F5" s="49"/>
      <c r="G5" s="54"/>
      <c r="H5" s="55"/>
      <c r="I5" s="55"/>
      <c r="J5" s="55"/>
    </row>
    <row r="6" spans="1:10">
      <c r="A6" s="89"/>
      <c r="B6" s="49"/>
      <c r="C6" s="49"/>
      <c r="D6" s="49"/>
      <c r="E6" s="49"/>
      <c r="F6" s="49"/>
      <c r="G6" s="49"/>
      <c r="H6" s="50"/>
      <c r="I6" s="50"/>
      <c r="J6" s="50"/>
    </row>
    <row r="7" spans="1:10">
      <c r="A7" s="89"/>
      <c r="B7" s="49"/>
      <c r="C7" s="49"/>
      <c r="D7" s="56" t="s">
        <v>2</v>
      </c>
      <c r="E7" s="56"/>
      <c r="F7" s="57"/>
      <c r="G7" s="57"/>
      <c r="H7" s="58"/>
      <c r="I7" s="58"/>
      <c r="J7" s="58"/>
    </row>
    <row r="8" spans="1:10">
      <c r="A8" s="89"/>
      <c r="B8" s="49"/>
      <c r="C8" s="49"/>
      <c r="D8" s="56" t="s">
        <v>565</v>
      </c>
      <c r="E8" s="56"/>
      <c r="F8" s="59"/>
      <c r="G8" s="59"/>
      <c r="H8" s="58"/>
      <c r="I8" s="58"/>
      <c r="J8" s="58"/>
    </row>
    <row r="9" spans="1:10">
      <c r="A9" s="89"/>
      <c r="B9" s="49"/>
      <c r="C9" s="49"/>
      <c r="D9" s="56"/>
      <c r="E9" s="56"/>
      <c r="F9" s="56"/>
      <c r="G9" s="56"/>
      <c r="H9" s="58"/>
      <c r="I9" s="58"/>
      <c r="J9" s="58"/>
    </row>
    <row r="10" spans="1:10">
      <c r="A10" s="93" t="s">
        <v>3</v>
      </c>
      <c r="B10" s="60" t="s">
        <v>4</v>
      </c>
      <c r="C10" s="61" t="s">
        <v>5</v>
      </c>
      <c r="D10" s="62" t="s">
        <v>6</v>
      </c>
      <c r="E10" s="62" t="s">
        <v>396</v>
      </c>
      <c r="F10" s="62" t="s">
        <v>146</v>
      </c>
      <c r="G10" s="62" t="s">
        <v>8</v>
      </c>
      <c r="H10" s="62" t="s">
        <v>9</v>
      </c>
      <c r="I10" s="62" t="s">
        <v>10</v>
      </c>
      <c r="J10" s="62" t="s">
        <v>11</v>
      </c>
    </row>
    <row r="11" spans="1:10">
      <c r="A11" s="158">
        <v>1</v>
      </c>
      <c r="B11" s="64" t="s">
        <v>147</v>
      </c>
      <c r="C11" s="65" t="s">
        <v>13</v>
      </c>
      <c r="D11" s="66"/>
      <c r="E11" s="66"/>
      <c r="F11" s="67">
        <v>203</v>
      </c>
      <c r="G11" s="68"/>
      <c r="H11" s="69">
        <v>9.5</v>
      </c>
      <c r="I11" s="68">
        <f t="shared" ref="I11:I28" si="0">G11*1.095</f>
        <v>0</v>
      </c>
      <c r="J11" s="70">
        <f>F11*I11</f>
        <v>0</v>
      </c>
    </row>
    <row r="12" spans="1:10">
      <c r="A12" s="158">
        <v>2</v>
      </c>
      <c r="B12" s="64" t="s">
        <v>486</v>
      </c>
      <c r="C12" s="65" t="s">
        <v>13</v>
      </c>
      <c r="D12" s="66"/>
      <c r="E12" s="66"/>
      <c r="F12" s="67">
        <v>50</v>
      </c>
      <c r="G12" s="68"/>
      <c r="H12" s="69">
        <v>9.5</v>
      </c>
      <c r="I12" s="68">
        <v>0</v>
      </c>
      <c r="J12" s="70">
        <v>0</v>
      </c>
    </row>
    <row r="13" spans="1:10">
      <c r="A13" s="158">
        <v>3</v>
      </c>
      <c r="B13" s="64" t="s">
        <v>487</v>
      </c>
      <c r="C13" s="65" t="s">
        <v>13</v>
      </c>
      <c r="D13" s="66"/>
      <c r="E13" s="66"/>
      <c r="F13" s="67">
        <v>125</v>
      </c>
      <c r="G13" s="68"/>
      <c r="H13" s="69">
        <v>9.5</v>
      </c>
      <c r="I13" s="68">
        <v>0</v>
      </c>
      <c r="J13" s="70">
        <v>0</v>
      </c>
    </row>
    <row r="14" spans="1:10">
      <c r="A14" s="158">
        <v>4</v>
      </c>
      <c r="B14" s="64" t="s">
        <v>148</v>
      </c>
      <c r="C14" s="65" t="s">
        <v>13</v>
      </c>
      <c r="D14" s="66"/>
      <c r="E14" s="66"/>
      <c r="F14" s="67">
        <v>50</v>
      </c>
      <c r="G14" s="68"/>
      <c r="H14" s="69">
        <v>9.5</v>
      </c>
      <c r="I14" s="68">
        <f t="shared" si="0"/>
        <v>0</v>
      </c>
      <c r="J14" s="70">
        <f t="shared" ref="J14:J28" si="1">F14*I14</f>
        <v>0</v>
      </c>
    </row>
    <row r="15" spans="1:10">
      <c r="A15" s="158">
        <v>5</v>
      </c>
      <c r="B15" s="64" t="s">
        <v>149</v>
      </c>
      <c r="C15" s="65" t="s">
        <v>13</v>
      </c>
      <c r="D15" s="159"/>
      <c r="E15" s="159"/>
      <c r="F15" s="67">
        <v>220</v>
      </c>
      <c r="G15" s="68"/>
      <c r="H15" s="69">
        <v>9.5</v>
      </c>
      <c r="I15" s="68">
        <f t="shared" si="0"/>
        <v>0</v>
      </c>
      <c r="J15" s="70">
        <f t="shared" si="1"/>
        <v>0</v>
      </c>
    </row>
    <row r="16" spans="1:10">
      <c r="A16" s="158">
        <v>6</v>
      </c>
      <c r="B16" s="64" t="s">
        <v>150</v>
      </c>
      <c r="C16" s="65" t="s">
        <v>13</v>
      </c>
      <c r="D16" s="159"/>
      <c r="E16" s="159"/>
      <c r="F16" s="67">
        <v>70</v>
      </c>
      <c r="G16" s="68"/>
      <c r="H16" s="69">
        <v>9.5</v>
      </c>
      <c r="I16" s="68">
        <f t="shared" si="0"/>
        <v>0</v>
      </c>
      <c r="J16" s="70">
        <f t="shared" si="1"/>
        <v>0</v>
      </c>
    </row>
    <row r="17" spans="1:10">
      <c r="A17" s="158">
        <v>7</v>
      </c>
      <c r="B17" s="64" t="s">
        <v>151</v>
      </c>
      <c r="C17" s="65" t="s">
        <v>13</v>
      </c>
      <c r="D17" s="159"/>
      <c r="E17" s="159"/>
      <c r="F17" s="67">
        <v>10</v>
      </c>
      <c r="G17" s="68"/>
      <c r="H17" s="69">
        <v>9.5</v>
      </c>
      <c r="I17" s="68">
        <f t="shared" si="0"/>
        <v>0</v>
      </c>
      <c r="J17" s="70">
        <f t="shared" si="1"/>
        <v>0</v>
      </c>
    </row>
    <row r="18" spans="1:10">
      <c r="A18" s="158">
        <v>8</v>
      </c>
      <c r="B18" s="64" t="s">
        <v>152</v>
      </c>
      <c r="C18" s="65" t="s">
        <v>13</v>
      </c>
      <c r="D18" s="159"/>
      <c r="E18" s="159"/>
      <c r="F18" s="67">
        <v>161</v>
      </c>
      <c r="G18" s="68"/>
      <c r="H18" s="69">
        <v>9.5</v>
      </c>
      <c r="I18" s="68">
        <f t="shared" si="0"/>
        <v>0</v>
      </c>
      <c r="J18" s="70">
        <f t="shared" si="1"/>
        <v>0</v>
      </c>
    </row>
    <row r="19" spans="1:10">
      <c r="A19" s="158">
        <v>9</v>
      </c>
      <c r="B19" s="64" t="s">
        <v>153</v>
      </c>
      <c r="C19" s="65" t="s">
        <v>13</v>
      </c>
      <c r="D19" s="159"/>
      <c r="E19" s="159"/>
      <c r="F19" s="67">
        <v>10</v>
      </c>
      <c r="G19" s="68"/>
      <c r="H19" s="69">
        <v>9.5</v>
      </c>
      <c r="I19" s="68">
        <f t="shared" si="0"/>
        <v>0</v>
      </c>
      <c r="J19" s="70">
        <f t="shared" si="1"/>
        <v>0</v>
      </c>
    </row>
    <row r="20" spans="1:10">
      <c r="A20" s="158">
        <v>10</v>
      </c>
      <c r="B20" s="64" t="s">
        <v>154</v>
      </c>
      <c r="C20" s="65" t="s">
        <v>13</v>
      </c>
      <c r="D20" s="159"/>
      <c r="E20" s="159"/>
      <c r="F20" s="67">
        <v>10</v>
      </c>
      <c r="G20" s="68"/>
      <c r="H20" s="69">
        <v>9.5</v>
      </c>
      <c r="I20" s="68">
        <f t="shared" si="0"/>
        <v>0</v>
      </c>
      <c r="J20" s="70">
        <f t="shared" si="1"/>
        <v>0</v>
      </c>
    </row>
    <row r="21" spans="1:10">
      <c r="A21" s="158">
        <v>11</v>
      </c>
      <c r="B21" s="64" t="s">
        <v>155</v>
      </c>
      <c r="C21" s="65" t="s">
        <v>13</v>
      </c>
      <c r="D21" s="159"/>
      <c r="E21" s="159"/>
      <c r="F21" s="67">
        <v>135</v>
      </c>
      <c r="G21" s="68"/>
      <c r="H21" s="69">
        <v>9.5</v>
      </c>
      <c r="I21" s="68">
        <f t="shared" si="0"/>
        <v>0</v>
      </c>
      <c r="J21" s="70">
        <f t="shared" si="1"/>
        <v>0</v>
      </c>
    </row>
    <row r="22" spans="1:10">
      <c r="A22" s="158">
        <v>12</v>
      </c>
      <c r="B22" s="64" t="s">
        <v>488</v>
      </c>
      <c r="C22" s="65" t="s">
        <v>13</v>
      </c>
      <c r="D22" s="159"/>
      <c r="E22" s="159"/>
      <c r="F22" s="67">
        <v>75</v>
      </c>
      <c r="G22" s="68"/>
      <c r="H22" s="69"/>
      <c r="I22" s="68"/>
      <c r="J22" s="70"/>
    </row>
    <row r="23" spans="1:10">
      <c r="A23" s="158">
        <v>13</v>
      </c>
      <c r="B23" s="64" t="s">
        <v>156</v>
      </c>
      <c r="C23" s="65" t="s">
        <v>13</v>
      </c>
      <c r="D23" s="159"/>
      <c r="E23" s="159"/>
      <c r="F23" s="67">
        <v>10</v>
      </c>
      <c r="G23" s="68"/>
      <c r="H23" s="69">
        <v>9.5</v>
      </c>
      <c r="I23" s="68">
        <f t="shared" si="0"/>
        <v>0</v>
      </c>
      <c r="J23" s="70">
        <f t="shared" si="1"/>
        <v>0</v>
      </c>
    </row>
    <row r="24" spans="1:10">
      <c r="A24" s="63">
        <v>14</v>
      </c>
      <c r="B24" s="64" t="s">
        <v>157</v>
      </c>
      <c r="C24" s="65" t="s">
        <v>13</v>
      </c>
      <c r="D24" s="159"/>
      <c r="E24" s="159"/>
      <c r="F24" s="67">
        <v>400</v>
      </c>
      <c r="G24" s="68"/>
      <c r="H24" s="69">
        <v>9.5</v>
      </c>
      <c r="I24" s="68">
        <f t="shared" si="0"/>
        <v>0</v>
      </c>
      <c r="J24" s="70">
        <f t="shared" si="1"/>
        <v>0</v>
      </c>
    </row>
    <row r="25" spans="1:10">
      <c r="A25" s="158">
        <v>15</v>
      </c>
      <c r="B25" s="64" t="s">
        <v>158</v>
      </c>
      <c r="C25" s="65" t="s">
        <v>13</v>
      </c>
      <c r="D25" s="159"/>
      <c r="E25" s="159"/>
      <c r="F25" s="67">
        <v>13</v>
      </c>
      <c r="G25" s="73"/>
      <c r="H25" s="74">
        <v>9.5</v>
      </c>
      <c r="I25" s="73">
        <f t="shared" si="0"/>
        <v>0</v>
      </c>
      <c r="J25" s="70">
        <f t="shared" si="1"/>
        <v>0</v>
      </c>
    </row>
    <row r="26" spans="1:10">
      <c r="A26" s="158">
        <v>16</v>
      </c>
      <c r="B26" s="64" t="s">
        <v>159</v>
      </c>
      <c r="C26" s="65" t="s">
        <v>13</v>
      </c>
      <c r="D26" s="159"/>
      <c r="E26" s="159"/>
      <c r="F26" s="67">
        <v>10</v>
      </c>
      <c r="G26" s="73"/>
      <c r="H26" s="74">
        <v>9.5</v>
      </c>
      <c r="I26" s="73">
        <f t="shared" si="0"/>
        <v>0</v>
      </c>
      <c r="J26" s="70">
        <f t="shared" si="1"/>
        <v>0</v>
      </c>
    </row>
    <row r="27" spans="1:10">
      <c r="A27" s="158">
        <v>17</v>
      </c>
      <c r="B27" s="64" t="s">
        <v>160</v>
      </c>
      <c r="C27" s="65" t="s">
        <v>13</v>
      </c>
      <c r="D27" s="159"/>
      <c r="E27" s="159"/>
      <c r="F27" s="67">
        <v>15</v>
      </c>
      <c r="G27" s="73"/>
      <c r="H27" s="74">
        <v>9.5</v>
      </c>
      <c r="I27" s="73">
        <f t="shared" si="0"/>
        <v>0</v>
      </c>
      <c r="J27" s="70">
        <f t="shared" si="1"/>
        <v>0</v>
      </c>
    </row>
    <row r="28" spans="1:10">
      <c r="A28" s="158">
        <v>18</v>
      </c>
      <c r="B28" s="98" t="s">
        <v>161</v>
      </c>
      <c r="C28" s="65" t="s">
        <v>13</v>
      </c>
      <c r="D28" s="159"/>
      <c r="E28" s="159"/>
      <c r="F28" s="67">
        <v>240</v>
      </c>
      <c r="G28" s="68"/>
      <c r="H28" s="69">
        <v>9.5</v>
      </c>
      <c r="I28" s="68">
        <f t="shared" si="0"/>
        <v>0</v>
      </c>
      <c r="J28" s="70">
        <f t="shared" si="1"/>
        <v>0</v>
      </c>
    </row>
    <row r="29" spans="1:10">
      <c r="A29" s="99"/>
      <c r="B29" s="100" t="s">
        <v>144</v>
      </c>
      <c r="C29" s="77"/>
      <c r="D29" s="77"/>
      <c r="E29" s="77"/>
      <c r="F29" s="88">
        <f>SUM(F11:F28)</f>
        <v>1807</v>
      </c>
      <c r="G29" s="77"/>
      <c r="H29" s="77"/>
      <c r="I29" s="77"/>
      <c r="J29" s="78">
        <f>SUM(J11:J28)</f>
        <v>0</v>
      </c>
    </row>
    <row r="30" spans="1:10">
      <c r="A30" s="81"/>
      <c r="B30" s="80"/>
      <c r="C30" s="81"/>
      <c r="D30" s="81"/>
      <c r="E30" s="81"/>
      <c r="F30" s="81"/>
      <c r="G30" s="81"/>
      <c r="H30" s="81"/>
      <c r="I30" s="81"/>
      <c r="J30" s="81"/>
    </row>
    <row r="31" spans="1:10">
      <c r="A31" s="81"/>
      <c r="C31" s="84"/>
      <c r="D31" s="81"/>
      <c r="E31" s="81"/>
      <c r="F31" s="81"/>
      <c r="G31" s="81"/>
      <c r="H31" s="81"/>
      <c r="I31" s="81"/>
      <c r="J31" s="81"/>
    </row>
    <row r="32" spans="1:10">
      <c r="A32" s="84" t="s">
        <v>30</v>
      </c>
      <c r="B32" s="84"/>
      <c r="D32" s="86" t="s">
        <v>31</v>
      </c>
      <c r="E32" s="86"/>
      <c r="F32" s="81"/>
      <c r="G32" s="81"/>
      <c r="H32" s="81" t="s">
        <v>32</v>
      </c>
      <c r="I32" s="81"/>
      <c r="J32" s="81"/>
    </row>
  </sheetData>
  <protectedRanges>
    <protectedRange sqref="B32" name="Obseg4"/>
    <protectedRange sqref="G29 G11:G28" name="Obseg3"/>
    <protectedRange sqref="D29:E29 D11:E28" name="Obseg2"/>
    <protectedRange sqref="B4:B5" name="Obseg1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2FDCF-914C-4FD1-9131-FE1845D925CC}">
  <dimension ref="A1:K30"/>
  <sheetViews>
    <sheetView workbookViewId="0">
      <selection activeCell="C27" sqref="C27"/>
    </sheetView>
  </sheetViews>
  <sheetFormatPr baseColWidth="10" defaultColWidth="8.83203125" defaultRowHeight="15"/>
  <cols>
    <col min="1" max="1" width="2.6640625" style="85" customWidth="1"/>
    <col min="2" max="2" width="4.33203125" style="85" customWidth="1"/>
    <col min="3" max="3" width="55.6640625" style="83" customWidth="1"/>
    <col min="4" max="4" width="4.5" style="85" customWidth="1"/>
    <col min="5" max="5" width="40.6640625" style="85" customWidth="1"/>
    <col min="6" max="6" width="17.83203125" style="85" customWidth="1"/>
    <col min="7" max="7" width="14.83203125" style="85" bestFit="1" customWidth="1"/>
    <col min="8" max="8" width="13.6640625" style="85" customWidth="1"/>
    <col min="9" max="9" width="7.5" style="85" customWidth="1"/>
    <col min="10" max="10" width="13.6640625" style="85" customWidth="1"/>
    <col min="11" max="11" width="16.6640625" style="85" customWidth="1"/>
  </cols>
  <sheetData>
    <row r="1" spans="1:11">
      <c r="A1" s="47"/>
      <c r="B1" s="48" t="s">
        <v>0</v>
      </c>
      <c r="C1" s="47" t="s">
        <v>489</v>
      </c>
      <c r="D1" s="48"/>
      <c r="E1" s="49"/>
      <c r="F1" s="49"/>
      <c r="G1" s="49"/>
      <c r="H1" s="49"/>
      <c r="I1" s="50"/>
      <c r="J1" s="50"/>
      <c r="K1" s="50"/>
    </row>
    <row r="2" spans="1:11">
      <c r="A2" s="47"/>
      <c r="B2" s="53"/>
      <c r="C2" s="52" t="s">
        <v>406</v>
      </c>
      <c r="D2" s="53"/>
      <c r="E2" s="49"/>
      <c r="F2" s="49"/>
      <c r="G2" s="49"/>
      <c r="H2" s="49"/>
      <c r="I2" s="50"/>
      <c r="J2" s="50"/>
      <c r="K2" s="50" t="s">
        <v>398</v>
      </c>
    </row>
    <row r="3" spans="1:11">
      <c r="A3" s="47"/>
      <c r="B3" s="89"/>
      <c r="C3" s="49"/>
      <c r="D3" s="49"/>
      <c r="E3" s="49"/>
      <c r="F3" s="49"/>
      <c r="G3" s="49"/>
      <c r="H3" s="49"/>
      <c r="I3" s="50"/>
      <c r="J3" s="50"/>
      <c r="K3" s="50"/>
    </row>
    <row r="4" spans="1:11">
      <c r="A4" s="47"/>
      <c r="B4" s="90" t="s">
        <v>1</v>
      </c>
      <c r="C4" s="49"/>
      <c r="D4" s="49"/>
      <c r="E4" s="49"/>
      <c r="F4" s="49"/>
      <c r="G4" s="49"/>
      <c r="H4" s="54"/>
      <c r="I4" s="55"/>
      <c r="J4" s="55"/>
      <c r="K4" s="55"/>
    </row>
    <row r="5" spans="1:11">
      <c r="A5" s="47"/>
      <c r="B5" s="89"/>
      <c r="C5" s="49"/>
      <c r="D5" s="49"/>
      <c r="E5" s="49"/>
      <c r="F5" s="49"/>
      <c r="G5" s="49"/>
      <c r="H5" s="54"/>
      <c r="I5" s="55"/>
      <c r="J5" s="55"/>
      <c r="K5" s="55"/>
    </row>
    <row r="6" spans="1:11">
      <c r="A6" s="47"/>
      <c r="B6" s="89"/>
      <c r="C6" s="49"/>
      <c r="D6" s="49"/>
      <c r="E6" s="49"/>
      <c r="F6" s="49"/>
      <c r="G6" s="49"/>
      <c r="H6" s="49"/>
      <c r="I6" s="50"/>
      <c r="J6" s="50"/>
      <c r="K6" s="50"/>
    </row>
    <row r="7" spans="1:11">
      <c r="A7" s="91"/>
      <c r="B7" s="89"/>
      <c r="C7" s="49"/>
      <c r="D7" s="49"/>
      <c r="E7" s="56" t="s">
        <v>163</v>
      </c>
      <c r="F7" s="56"/>
      <c r="G7" s="57"/>
      <c r="H7" s="57"/>
      <c r="I7" s="58"/>
      <c r="J7" s="58"/>
      <c r="K7" s="58"/>
    </row>
    <row r="8" spans="1:11">
      <c r="A8" s="91"/>
      <c r="B8" s="89"/>
      <c r="C8" s="49"/>
      <c r="D8" s="49"/>
      <c r="E8" s="56" t="s">
        <v>564</v>
      </c>
      <c r="F8" s="56"/>
      <c r="G8" s="59"/>
      <c r="H8" s="59"/>
      <c r="I8" s="58"/>
      <c r="J8" s="58"/>
      <c r="K8" s="58"/>
    </row>
    <row r="9" spans="1:11">
      <c r="A9" s="91"/>
      <c r="B9" s="89"/>
      <c r="C9" s="49"/>
      <c r="D9" s="49"/>
      <c r="E9" s="56"/>
      <c r="F9" s="56"/>
      <c r="G9" s="56"/>
      <c r="H9" s="56"/>
      <c r="I9" s="58"/>
      <c r="J9" s="58"/>
      <c r="K9" s="58"/>
    </row>
    <row r="10" spans="1:11">
      <c r="A10" s="92"/>
      <c r="B10" s="160" t="s">
        <v>3</v>
      </c>
      <c r="C10" s="161" t="s">
        <v>4</v>
      </c>
      <c r="D10" s="162" t="s">
        <v>5</v>
      </c>
      <c r="E10" s="163" t="s">
        <v>6</v>
      </c>
      <c r="F10" s="163" t="s">
        <v>396</v>
      </c>
      <c r="G10" s="163" t="s">
        <v>146</v>
      </c>
      <c r="H10" s="163" t="s">
        <v>8</v>
      </c>
      <c r="I10" s="163" t="s">
        <v>9</v>
      </c>
      <c r="J10" s="163" t="s">
        <v>10</v>
      </c>
      <c r="K10" s="163" t="s">
        <v>11</v>
      </c>
    </row>
    <row r="11" spans="1:11" s="95" customFormat="1">
      <c r="A11" s="94"/>
      <c r="B11" s="164">
        <v>1</v>
      </c>
      <c r="C11" s="165" t="s">
        <v>164</v>
      </c>
      <c r="D11" s="65" t="s">
        <v>13</v>
      </c>
      <c r="E11" s="66"/>
      <c r="F11" s="66"/>
      <c r="G11" s="67">
        <v>5</v>
      </c>
      <c r="H11" s="68"/>
      <c r="I11" s="69">
        <v>9.5</v>
      </c>
      <c r="J11" s="68">
        <f t="shared" ref="J11:J26" si="0">H11*1.095</f>
        <v>0</v>
      </c>
      <c r="K11" s="70">
        <f t="shared" ref="K11:K26" si="1">G11*J11</f>
        <v>0</v>
      </c>
    </row>
    <row r="12" spans="1:11" s="95" customFormat="1">
      <c r="A12" s="94"/>
      <c r="B12" s="164">
        <v>2</v>
      </c>
      <c r="C12" s="165" t="s">
        <v>165</v>
      </c>
      <c r="D12" s="65" t="s">
        <v>13</v>
      </c>
      <c r="E12" s="159"/>
      <c r="F12" s="159"/>
      <c r="G12" s="67">
        <v>5</v>
      </c>
      <c r="H12" s="68"/>
      <c r="I12" s="69">
        <v>9.5</v>
      </c>
      <c r="J12" s="68">
        <f t="shared" si="0"/>
        <v>0</v>
      </c>
      <c r="K12" s="70">
        <f t="shared" si="1"/>
        <v>0</v>
      </c>
    </row>
    <row r="13" spans="1:11" s="95" customFormat="1">
      <c r="A13" s="94"/>
      <c r="B13" s="164">
        <v>3</v>
      </c>
      <c r="C13" s="165" t="s">
        <v>166</v>
      </c>
      <c r="D13" s="65" t="s">
        <v>13</v>
      </c>
      <c r="E13" s="159"/>
      <c r="F13" s="159"/>
      <c r="G13" s="67">
        <v>230</v>
      </c>
      <c r="H13" s="68"/>
      <c r="I13" s="69">
        <v>9.5</v>
      </c>
      <c r="J13" s="68">
        <f t="shared" si="0"/>
        <v>0</v>
      </c>
      <c r="K13" s="70">
        <f t="shared" si="1"/>
        <v>0</v>
      </c>
    </row>
    <row r="14" spans="1:11" s="95" customFormat="1">
      <c r="A14" s="94"/>
      <c r="B14" s="164">
        <v>4</v>
      </c>
      <c r="C14" s="165" t="s">
        <v>167</v>
      </c>
      <c r="D14" s="65" t="s">
        <v>13</v>
      </c>
      <c r="E14" s="159"/>
      <c r="F14" s="159"/>
      <c r="G14" s="67">
        <v>5</v>
      </c>
      <c r="H14" s="68"/>
      <c r="I14" s="69">
        <v>9.5</v>
      </c>
      <c r="J14" s="68">
        <f t="shared" si="0"/>
        <v>0</v>
      </c>
      <c r="K14" s="70">
        <f t="shared" si="1"/>
        <v>0</v>
      </c>
    </row>
    <row r="15" spans="1:11" s="95" customFormat="1">
      <c r="A15" s="94"/>
      <c r="B15" s="164">
        <v>5</v>
      </c>
      <c r="C15" s="165" t="s">
        <v>492</v>
      </c>
      <c r="D15" s="65" t="s">
        <v>13</v>
      </c>
      <c r="E15" s="159"/>
      <c r="F15" s="159"/>
      <c r="G15" s="67">
        <v>12</v>
      </c>
      <c r="H15" s="68"/>
      <c r="I15" s="69">
        <v>9.5</v>
      </c>
      <c r="J15" s="68">
        <f t="shared" si="0"/>
        <v>0</v>
      </c>
      <c r="K15" s="70">
        <f t="shared" si="1"/>
        <v>0</v>
      </c>
    </row>
    <row r="16" spans="1:11" s="95" customFormat="1">
      <c r="A16" s="94"/>
      <c r="B16" s="164">
        <v>6</v>
      </c>
      <c r="C16" s="165" t="s">
        <v>168</v>
      </c>
      <c r="D16" s="65" t="s">
        <v>13</v>
      </c>
      <c r="E16" s="159"/>
      <c r="F16" s="159"/>
      <c r="G16" s="67">
        <v>5</v>
      </c>
      <c r="H16" s="73"/>
      <c r="I16" s="69">
        <v>9.5</v>
      </c>
      <c r="J16" s="68">
        <f t="shared" si="0"/>
        <v>0</v>
      </c>
      <c r="K16" s="70">
        <f t="shared" si="1"/>
        <v>0</v>
      </c>
    </row>
    <row r="17" spans="1:11" s="95" customFormat="1">
      <c r="A17" s="94"/>
      <c r="B17" s="164">
        <v>7</v>
      </c>
      <c r="C17" s="165" t="s">
        <v>169</v>
      </c>
      <c r="D17" s="65" t="s">
        <v>13</v>
      </c>
      <c r="E17" s="159"/>
      <c r="F17" s="159"/>
      <c r="G17" s="67">
        <v>5</v>
      </c>
      <c r="H17" s="73"/>
      <c r="I17" s="69">
        <v>9.5</v>
      </c>
      <c r="J17" s="68">
        <f t="shared" si="0"/>
        <v>0</v>
      </c>
      <c r="K17" s="70">
        <f t="shared" si="1"/>
        <v>0</v>
      </c>
    </row>
    <row r="18" spans="1:11" s="95" customFormat="1">
      <c r="A18" s="94"/>
      <c r="B18" s="164"/>
      <c r="C18" s="165" t="s">
        <v>574</v>
      </c>
      <c r="D18" s="65" t="s">
        <v>13</v>
      </c>
      <c r="E18" s="159"/>
      <c r="F18" s="159"/>
      <c r="G18" s="67">
        <v>20</v>
      </c>
      <c r="H18" s="73"/>
      <c r="I18" s="69">
        <v>9.5</v>
      </c>
      <c r="J18" s="68">
        <f t="shared" ref="J18" si="2">H18*1.095</f>
        <v>0</v>
      </c>
      <c r="K18" s="70">
        <f t="shared" ref="K18" si="3">G18*J18</f>
        <v>0</v>
      </c>
    </row>
    <row r="19" spans="1:11" s="95" customFormat="1">
      <c r="A19" s="94"/>
      <c r="B19" s="164">
        <v>8</v>
      </c>
      <c r="C19" s="165" t="s">
        <v>170</v>
      </c>
      <c r="D19" s="65" t="s">
        <v>13</v>
      </c>
      <c r="E19" s="159"/>
      <c r="F19" s="159"/>
      <c r="G19" s="67">
        <v>100</v>
      </c>
      <c r="H19" s="73"/>
      <c r="I19" s="69">
        <v>9.5</v>
      </c>
      <c r="J19" s="68">
        <f t="shared" si="0"/>
        <v>0</v>
      </c>
      <c r="K19" s="70">
        <f t="shared" si="1"/>
        <v>0</v>
      </c>
    </row>
    <row r="20" spans="1:11" s="95" customFormat="1">
      <c r="A20" s="94"/>
      <c r="B20" s="164">
        <v>9</v>
      </c>
      <c r="C20" s="165" t="s">
        <v>171</v>
      </c>
      <c r="D20" s="65" t="s">
        <v>13</v>
      </c>
      <c r="E20" s="159"/>
      <c r="F20" s="159"/>
      <c r="G20" s="67">
        <v>10</v>
      </c>
      <c r="H20" s="73"/>
      <c r="I20" s="69">
        <v>9.5</v>
      </c>
      <c r="J20" s="68">
        <f t="shared" si="0"/>
        <v>0</v>
      </c>
      <c r="K20" s="70">
        <f t="shared" si="1"/>
        <v>0</v>
      </c>
    </row>
    <row r="21" spans="1:11" s="95" customFormat="1">
      <c r="A21" s="94"/>
      <c r="B21" s="164">
        <v>10</v>
      </c>
      <c r="C21" s="165" t="s">
        <v>172</v>
      </c>
      <c r="D21" s="65" t="s">
        <v>13</v>
      </c>
      <c r="E21" s="159"/>
      <c r="F21" s="159"/>
      <c r="G21" s="67">
        <v>40</v>
      </c>
      <c r="H21" s="68"/>
      <c r="I21" s="69">
        <v>9.5</v>
      </c>
      <c r="J21" s="68">
        <f t="shared" si="0"/>
        <v>0</v>
      </c>
      <c r="K21" s="70">
        <f t="shared" si="1"/>
        <v>0</v>
      </c>
    </row>
    <row r="22" spans="1:11" s="95" customFormat="1">
      <c r="A22" s="94"/>
      <c r="B22" s="164">
        <v>11</v>
      </c>
      <c r="C22" s="165" t="s">
        <v>173</v>
      </c>
      <c r="D22" s="65" t="s">
        <v>13</v>
      </c>
      <c r="E22" s="159"/>
      <c r="F22" s="159"/>
      <c r="G22" s="67">
        <v>5</v>
      </c>
      <c r="H22" s="68"/>
      <c r="I22" s="69">
        <v>9.5</v>
      </c>
      <c r="J22" s="68">
        <f t="shared" si="0"/>
        <v>0</v>
      </c>
      <c r="K22" s="70">
        <f t="shared" si="1"/>
        <v>0</v>
      </c>
    </row>
    <row r="23" spans="1:11" s="95" customFormat="1">
      <c r="A23" s="94"/>
      <c r="B23" s="164">
        <v>12</v>
      </c>
      <c r="C23" s="165" t="s">
        <v>174</v>
      </c>
      <c r="D23" s="65" t="s">
        <v>13</v>
      </c>
      <c r="E23" s="159"/>
      <c r="F23" s="159"/>
      <c r="G23" s="67">
        <v>5</v>
      </c>
      <c r="H23" s="68"/>
      <c r="I23" s="69">
        <v>9.5</v>
      </c>
      <c r="J23" s="68">
        <f t="shared" si="0"/>
        <v>0</v>
      </c>
      <c r="K23" s="70">
        <f t="shared" si="1"/>
        <v>0</v>
      </c>
    </row>
    <row r="24" spans="1:11" s="95" customFormat="1">
      <c r="A24" s="94"/>
      <c r="B24" s="164">
        <v>13</v>
      </c>
      <c r="C24" s="165" t="s">
        <v>175</v>
      </c>
      <c r="D24" s="65" t="s">
        <v>13</v>
      </c>
      <c r="E24" s="159"/>
      <c r="F24" s="159"/>
      <c r="G24" s="67">
        <v>20</v>
      </c>
      <c r="H24" s="68"/>
      <c r="I24" s="69">
        <v>9.5</v>
      </c>
      <c r="J24" s="68">
        <f t="shared" si="0"/>
        <v>0</v>
      </c>
      <c r="K24" s="70">
        <f t="shared" si="1"/>
        <v>0</v>
      </c>
    </row>
    <row r="25" spans="1:11" s="95" customFormat="1">
      <c r="A25" s="94"/>
      <c r="B25" s="164">
        <v>14</v>
      </c>
      <c r="C25" s="165" t="s">
        <v>176</v>
      </c>
      <c r="D25" s="65" t="s">
        <v>13</v>
      </c>
      <c r="E25" s="159"/>
      <c r="F25" s="159"/>
      <c r="G25" s="67">
        <v>5</v>
      </c>
      <c r="H25" s="68"/>
      <c r="I25" s="69">
        <v>9.5</v>
      </c>
      <c r="J25" s="68">
        <f t="shared" si="0"/>
        <v>0</v>
      </c>
      <c r="K25" s="70">
        <f t="shared" si="1"/>
        <v>0</v>
      </c>
    </row>
    <row r="26" spans="1:11" s="95" customFormat="1">
      <c r="A26" s="84"/>
      <c r="B26" s="164">
        <v>15</v>
      </c>
      <c r="C26" s="166" t="s">
        <v>177</v>
      </c>
      <c r="D26" s="65" t="s">
        <v>13</v>
      </c>
      <c r="E26" s="159"/>
      <c r="F26" s="159"/>
      <c r="G26" s="67">
        <v>5</v>
      </c>
      <c r="H26" s="68"/>
      <c r="I26" s="69">
        <v>9.5</v>
      </c>
      <c r="J26" s="68">
        <f t="shared" si="0"/>
        <v>0</v>
      </c>
      <c r="K26" s="70">
        <f t="shared" si="1"/>
        <v>0</v>
      </c>
    </row>
    <row r="27" spans="1:11">
      <c r="A27" s="92"/>
      <c r="B27" s="167"/>
      <c r="C27" s="168" t="s">
        <v>162</v>
      </c>
      <c r="D27" s="169"/>
      <c r="E27" s="169"/>
      <c r="F27" s="169"/>
      <c r="G27" s="171">
        <f>SUM(G11:G26)</f>
        <v>477</v>
      </c>
      <c r="H27" s="169"/>
      <c r="I27" s="169"/>
      <c r="J27" s="169"/>
      <c r="K27" s="170">
        <f>SUM(K11:K26)</f>
        <v>0</v>
      </c>
    </row>
    <row r="28" spans="1:11">
      <c r="A28" s="81"/>
      <c r="B28" s="81"/>
      <c r="C28" s="80"/>
      <c r="D28" s="81"/>
      <c r="E28" s="81"/>
      <c r="F28" s="81"/>
      <c r="G28" s="81"/>
      <c r="H28" s="81"/>
      <c r="I28" s="81"/>
      <c r="J28" s="81"/>
      <c r="K28" s="81"/>
    </row>
    <row r="29" spans="1:11">
      <c r="A29" s="81"/>
      <c r="B29" s="81"/>
      <c r="D29" s="84"/>
      <c r="E29" s="81"/>
      <c r="F29" s="81"/>
      <c r="G29" s="81"/>
      <c r="H29" s="81"/>
      <c r="I29" s="81"/>
      <c r="J29" s="81"/>
      <c r="K29" s="81"/>
    </row>
    <row r="30" spans="1:11">
      <c r="A30" s="81"/>
      <c r="B30" s="84" t="s">
        <v>30</v>
      </c>
      <c r="C30" s="84"/>
      <c r="E30" s="86" t="s">
        <v>31</v>
      </c>
      <c r="F30" s="86"/>
      <c r="G30" s="81"/>
      <c r="H30" s="81"/>
      <c r="I30" s="81" t="s">
        <v>32</v>
      </c>
      <c r="J30" s="81"/>
      <c r="K30" s="81"/>
    </row>
  </sheetData>
  <protectedRanges>
    <protectedRange sqref="C30" name="Obseg4"/>
    <protectedRange sqref="H27 H11:H25" name="Obseg3"/>
    <protectedRange sqref="E27:F27 E11:F25" name="Obseg2"/>
    <protectedRange sqref="C4:C5" name="Obseg1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F5597-FD58-4EC8-8DFB-7287E9AA0F4A}">
  <dimension ref="A1:M50"/>
  <sheetViews>
    <sheetView topLeftCell="D1" workbookViewId="0">
      <selection activeCell="L10" sqref="L10:M10"/>
    </sheetView>
  </sheetViews>
  <sheetFormatPr baseColWidth="10" defaultColWidth="8.83203125" defaultRowHeight="15"/>
  <cols>
    <col min="1" max="1" width="2.6640625" style="85" customWidth="1"/>
    <col min="2" max="2" width="4.33203125" style="85" customWidth="1"/>
    <col min="3" max="3" width="61.33203125" style="83" customWidth="1"/>
    <col min="4" max="4" width="4.5" style="85" customWidth="1"/>
    <col min="5" max="5" width="40.6640625" style="85" customWidth="1"/>
    <col min="6" max="6" width="20.83203125" style="85" customWidth="1"/>
    <col min="7" max="7" width="12.83203125" style="85" bestFit="1" customWidth="1"/>
    <col min="8" max="8" width="13.6640625" style="85" customWidth="1"/>
    <col min="9" max="9" width="7.5" style="85" customWidth="1"/>
    <col min="10" max="10" width="13.6640625" style="85" customWidth="1"/>
    <col min="11" max="11" width="16.6640625" style="85" customWidth="1"/>
    <col min="12" max="12" width="13.33203125" customWidth="1"/>
    <col min="13" max="13" width="16.5" customWidth="1"/>
  </cols>
  <sheetData>
    <row r="1" spans="1:13">
      <c r="A1" s="47"/>
      <c r="B1" s="172" t="s">
        <v>0</v>
      </c>
      <c r="C1" s="85" t="s">
        <v>489</v>
      </c>
      <c r="D1" s="48"/>
      <c r="E1" s="49"/>
      <c r="F1" s="49"/>
      <c r="G1" s="49"/>
      <c r="H1" s="49"/>
      <c r="I1" s="50"/>
      <c r="J1" s="50"/>
      <c r="K1" s="50"/>
    </row>
    <row r="2" spans="1:13">
      <c r="A2" s="47"/>
      <c r="B2" s="53"/>
      <c r="C2" s="52" t="s">
        <v>490</v>
      </c>
      <c r="D2" s="53"/>
      <c r="E2" s="49"/>
      <c r="F2" s="49"/>
      <c r="G2" s="49"/>
      <c r="H2" s="49"/>
      <c r="I2" s="50"/>
      <c r="J2" s="50"/>
      <c r="K2" s="50" t="s">
        <v>398</v>
      </c>
    </row>
    <row r="3" spans="1:13">
      <c r="A3" s="47"/>
      <c r="B3" s="152"/>
      <c r="C3" s="105"/>
      <c r="D3" s="49"/>
      <c r="E3" s="49"/>
      <c r="F3" s="49"/>
      <c r="G3" s="49"/>
      <c r="H3" s="49"/>
      <c r="I3" s="50"/>
      <c r="J3" s="50"/>
      <c r="K3" s="50"/>
    </row>
    <row r="4" spans="1:13">
      <c r="A4" s="47"/>
      <c r="B4" s="154" t="s">
        <v>1</v>
      </c>
      <c r="C4" s="105"/>
      <c r="D4" s="49"/>
      <c r="E4" s="49"/>
      <c r="F4" s="49"/>
      <c r="G4" s="49"/>
      <c r="H4" s="54"/>
      <c r="I4" s="55"/>
      <c r="J4" s="55"/>
      <c r="K4" s="55"/>
    </row>
    <row r="5" spans="1:13">
      <c r="A5" s="47"/>
      <c r="B5" s="152"/>
      <c r="C5" s="105"/>
      <c r="D5" s="49"/>
      <c r="E5" s="49"/>
      <c r="F5" s="49"/>
      <c r="G5" s="49"/>
      <c r="H5" s="54"/>
      <c r="I5" s="55"/>
      <c r="J5" s="55"/>
      <c r="K5" s="55"/>
    </row>
    <row r="6" spans="1:13">
      <c r="A6" s="47"/>
      <c r="B6" s="152"/>
      <c r="C6" s="105"/>
      <c r="D6" s="49"/>
      <c r="E6" s="49"/>
      <c r="F6" s="49"/>
      <c r="G6" s="49"/>
      <c r="H6" s="49"/>
      <c r="I6" s="50"/>
      <c r="J6" s="50"/>
      <c r="K6" s="50"/>
    </row>
    <row r="7" spans="1:13">
      <c r="A7" s="91"/>
      <c r="B7" s="152"/>
      <c r="C7" s="105"/>
      <c r="D7" s="49"/>
      <c r="E7" s="56" t="s">
        <v>163</v>
      </c>
      <c r="F7" s="56"/>
      <c r="G7" s="57"/>
      <c r="H7" s="57"/>
      <c r="I7" s="58"/>
      <c r="J7" s="58"/>
      <c r="K7" s="58"/>
    </row>
    <row r="8" spans="1:13">
      <c r="A8" s="91"/>
      <c r="B8" s="152"/>
      <c r="C8" s="105"/>
      <c r="D8" s="49"/>
      <c r="E8" s="56" t="s">
        <v>563</v>
      </c>
      <c r="F8" s="56"/>
      <c r="G8" s="59"/>
      <c r="H8" s="59"/>
      <c r="I8" s="58"/>
      <c r="J8" s="58"/>
      <c r="K8" s="58"/>
    </row>
    <row r="9" spans="1:13">
      <c r="A9" s="91"/>
      <c r="B9" s="152"/>
      <c r="C9" s="105"/>
      <c r="D9" s="49"/>
      <c r="E9" s="56"/>
      <c r="F9" s="56"/>
      <c r="G9" s="56"/>
      <c r="H9" s="56"/>
      <c r="I9" s="58"/>
      <c r="J9" s="58"/>
      <c r="K9" s="58"/>
    </row>
    <row r="10" spans="1:13" ht="23">
      <c r="A10" s="92"/>
      <c r="B10" s="160" t="s">
        <v>3</v>
      </c>
      <c r="C10" s="161" t="s">
        <v>4</v>
      </c>
      <c r="D10" s="162" t="s">
        <v>5</v>
      </c>
      <c r="E10" s="163" t="s">
        <v>593</v>
      </c>
      <c r="F10" s="163" t="s">
        <v>396</v>
      </c>
      <c r="G10" s="163" t="s">
        <v>45</v>
      </c>
      <c r="H10" s="163" t="s">
        <v>8</v>
      </c>
      <c r="I10" s="163" t="s">
        <v>9</v>
      </c>
      <c r="J10" s="163" t="s">
        <v>10</v>
      </c>
      <c r="K10" s="163" t="s">
        <v>11</v>
      </c>
      <c r="L10" s="276" t="s">
        <v>400</v>
      </c>
      <c r="M10" s="278" t="s">
        <v>401</v>
      </c>
    </row>
    <row r="11" spans="1:13">
      <c r="A11" s="92"/>
      <c r="B11" s="158">
        <v>1</v>
      </c>
      <c r="C11" s="265" t="s">
        <v>179</v>
      </c>
      <c r="D11" s="65" t="s">
        <v>13</v>
      </c>
      <c r="E11" s="66"/>
      <c r="F11" s="66"/>
      <c r="G11" s="67">
        <v>20</v>
      </c>
      <c r="H11" s="68"/>
      <c r="I11" s="69">
        <v>9.5</v>
      </c>
      <c r="J11" s="68">
        <f t="shared" ref="J11:J45" si="0">H11*1.095</f>
        <v>0</v>
      </c>
      <c r="K11" s="70">
        <f t="shared" ref="K11:K45" si="1">G11*J11</f>
        <v>0</v>
      </c>
      <c r="L11" s="178"/>
      <c r="M11" s="178"/>
    </row>
    <row r="12" spans="1:13">
      <c r="A12" s="92"/>
      <c r="B12" s="158">
        <v>2</v>
      </c>
      <c r="C12" s="265" t="s">
        <v>180</v>
      </c>
      <c r="D12" s="65" t="s">
        <v>13</v>
      </c>
      <c r="E12" s="159"/>
      <c r="F12" s="159"/>
      <c r="G12" s="67">
        <v>5</v>
      </c>
      <c r="H12" s="68"/>
      <c r="I12" s="69">
        <v>9.5</v>
      </c>
      <c r="J12" s="68">
        <f t="shared" si="0"/>
        <v>0</v>
      </c>
      <c r="K12" s="70">
        <f t="shared" si="1"/>
        <v>0</v>
      </c>
      <c r="L12" s="178"/>
      <c r="M12" s="178"/>
    </row>
    <row r="13" spans="1:13">
      <c r="A13" s="92"/>
      <c r="B13" s="158">
        <v>3</v>
      </c>
      <c r="C13" s="265" t="s">
        <v>495</v>
      </c>
      <c r="D13" s="65" t="s">
        <v>13</v>
      </c>
      <c r="E13" s="159"/>
      <c r="F13" s="159"/>
      <c r="G13" s="67">
        <v>20</v>
      </c>
      <c r="H13" s="68"/>
      <c r="I13" s="69">
        <v>9.5</v>
      </c>
      <c r="J13" s="68">
        <f t="shared" si="0"/>
        <v>0</v>
      </c>
      <c r="K13" s="70">
        <f t="shared" si="1"/>
        <v>0</v>
      </c>
      <c r="L13" s="178"/>
      <c r="M13" s="178"/>
    </row>
    <row r="14" spans="1:13">
      <c r="A14" s="92"/>
      <c r="B14" s="158">
        <v>4</v>
      </c>
      <c r="C14" s="265" t="s">
        <v>181</v>
      </c>
      <c r="D14" s="65" t="s">
        <v>13</v>
      </c>
      <c r="E14" s="159"/>
      <c r="F14" s="159"/>
      <c r="G14" s="67">
        <v>50</v>
      </c>
      <c r="H14" s="68"/>
      <c r="I14" s="69">
        <v>9.5</v>
      </c>
      <c r="J14" s="68">
        <f t="shared" si="0"/>
        <v>0</v>
      </c>
      <c r="K14" s="70">
        <f t="shared" si="1"/>
        <v>0</v>
      </c>
      <c r="L14" s="178"/>
      <c r="M14" s="178"/>
    </row>
    <row r="15" spans="1:13">
      <c r="A15" s="92"/>
      <c r="B15" s="158">
        <v>5</v>
      </c>
      <c r="C15" s="265" t="s">
        <v>182</v>
      </c>
      <c r="D15" s="65" t="s">
        <v>13</v>
      </c>
      <c r="E15" s="159"/>
      <c r="F15" s="159"/>
      <c r="G15" s="67">
        <v>25</v>
      </c>
      <c r="H15" s="68"/>
      <c r="I15" s="69">
        <v>9.5</v>
      </c>
      <c r="J15" s="68">
        <f t="shared" si="0"/>
        <v>0</v>
      </c>
      <c r="K15" s="70">
        <f t="shared" si="1"/>
        <v>0</v>
      </c>
      <c r="L15" s="178"/>
      <c r="M15" s="178"/>
    </row>
    <row r="16" spans="1:13">
      <c r="A16" s="92"/>
      <c r="B16" s="158">
        <v>6</v>
      </c>
      <c r="C16" s="265" t="s">
        <v>183</v>
      </c>
      <c r="D16" s="65" t="s">
        <v>13</v>
      </c>
      <c r="E16" s="159"/>
      <c r="F16" s="159"/>
      <c r="G16" s="67">
        <v>54</v>
      </c>
      <c r="H16" s="68"/>
      <c r="I16" s="69">
        <v>9.5</v>
      </c>
      <c r="J16" s="68">
        <f t="shared" si="0"/>
        <v>0</v>
      </c>
      <c r="K16" s="70">
        <f t="shared" si="1"/>
        <v>0</v>
      </c>
      <c r="L16" s="178"/>
      <c r="M16" s="178"/>
    </row>
    <row r="17" spans="1:13">
      <c r="A17" s="92"/>
      <c r="B17" s="158">
        <v>7</v>
      </c>
      <c r="C17" s="265" t="s">
        <v>184</v>
      </c>
      <c r="D17" s="65" t="s">
        <v>13</v>
      </c>
      <c r="E17" s="159"/>
      <c r="F17" s="159"/>
      <c r="G17" s="72">
        <v>20</v>
      </c>
      <c r="H17" s="68"/>
      <c r="I17" s="69">
        <v>9.5</v>
      </c>
      <c r="J17" s="68">
        <f t="shared" si="0"/>
        <v>0</v>
      </c>
      <c r="K17" s="70">
        <f t="shared" si="1"/>
        <v>0</v>
      </c>
      <c r="L17" s="178"/>
      <c r="M17" s="178"/>
    </row>
    <row r="18" spans="1:13">
      <c r="A18" s="92"/>
      <c r="B18" s="158">
        <v>8</v>
      </c>
      <c r="C18" s="265" t="s">
        <v>185</v>
      </c>
      <c r="D18" s="65" t="s">
        <v>13</v>
      </c>
      <c r="E18" s="159"/>
      <c r="F18" s="159"/>
      <c r="G18" s="72">
        <v>11</v>
      </c>
      <c r="H18" s="68"/>
      <c r="I18" s="69">
        <v>9.5</v>
      </c>
      <c r="J18" s="68">
        <f t="shared" si="0"/>
        <v>0</v>
      </c>
      <c r="K18" s="70">
        <f t="shared" si="1"/>
        <v>0</v>
      </c>
      <c r="L18" s="178"/>
      <c r="M18" s="178"/>
    </row>
    <row r="19" spans="1:13">
      <c r="A19" s="92"/>
      <c r="B19" s="158">
        <v>9</v>
      </c>
      <c r="C19" s="265" t="s">
        <v>186</v>
      </c>
      <c r="D19" s="65" t="s">
        <v>13</v>
      </c>
      <c r="E19" s="159"/>
      <c r="F19" s="159"/>
      <c r="G19" s="72">
        <v>5</v>
      </c>
      <c r="H19" s="68"/>
      <c r="I19" s="69">
        <v>9.5</v>
      </c>
      <c r="J19" s="68">
        <f t="shared" si="0"/>
        <v>0</v>
      </c>
      <c r="K19" s="70">
        <f t="shared" si="1"/>
        <v>0</v>
      </c>
      <c r="L19" s="178"/>
      <c r="M19" s="178"/>
    </row>
    <row r="20" spans="1:13">
      <c r="A20" s="92"/>
      <c r="B20" s="158">
        <v>10</v>
      </c>
      <c r="C20" s="265" t="s">
        <v>497</v>
      </c>
      <c r="D20" s="65" t="s">
        <v>13</v>
      </c>
      <c r="E20" s="159"/>
      <c r="F20" s="159"/>
      <c r="G20" s="72">
        <v>95</v>
      </c>
      <c r="H20" s="68"/>
      <c r="I20" s="69">
        <v>9.5</v>
      </c>
      <c r="J20" s="68">
        <f t="shared" si="0"/>
        <v>0</v>
      </c>
      <c r="K20" s="70">
        <f t="shared" si="1"/>
        <v>0</v>
      </c>
      <c r="L20" s="178"/>
      <c r="M20" s="178"/>
    </row>
    <row r="21" spans="1:13">
      <c r="A21" s="92"/>
      <c r="B21" s="158">
        <v>11</v>
      </c>
      <c r="C21" s="265" t="s">
        <v>187</v>
      </c>
      <c r="D21" s="65" t="s">
        <v>13</v>
      </c>
      <c r="E21" s="159"/>
      <c r="F21" s="159"/>
      <c r="G21" s="67">
        <v>5</v>
      </c>
      <c r="H21" s="68"/>
      <c r="I21" s="69">
        <v>9.5</v>
      </c>
      <c r="J21" s="68">
        <f t="shared" si="0"/>
        <v>0</v>
      </c>
      <c r="K21" s="70">
        <f t="shared" si="1"/>
        <v>0</v>
      </c>
      <c r="L21" s="178"/>
      <c r="M21" s="178"/>
    </row>
    <row r="22" spans="1:13">
      <c r="A22" s="92"/>
      <c r="B22" s="158">
        <v>12</v>
      </c>
      <c r="C22" s="265" t="s">
        <v>188</v>
      </c>
      <c r="D22" s="65" t="s">
        <v>13</v>
      </c>
      <c r="E22" s="159"/>
      <c r="F22" s="159"/>
      <c r="G22" s="67">
        <v>4</v>
      </c>
      <c r="H22" s="68"/>
      <c r="I22" s="69">
        <v>9.5</v>
      </c>
      <c r="J22" s="68">
        <f t="shared" si="0"/>
        <v>0</v>
      </c>
      <c r="K22" s="70">
        <f t="shared" si="1"/>
        <v>0</v>
      </c>
      <c r="L22" s="178"/>
      <c r="M22" s="178"/>
    </row>
    <row r="23" spans="1:13">
      <c r="A23" s="92"/>
      <c r="B23" s="158">
        <v>13</v>
      </c>
      <c r="C23" s="265" t="s">
        <v>189</v>
      </c>
      <c r="D23" s="65" t="s">
        <v>13</v>
      </c>
      <c r="E23" s="159"/>
      <c r="F23" s="159"/>
      <c r="G23" s="67">
        <v>46</v>
      </c>
      <c r="H23" s="68"/>
      <c r="I23" s="69">
        <v>9.5</v>
      </c>
      <c r="J23" s="68">
        <f t="shared" si="0"/>
        <v>0</v>
      </c>
      <c r="K23" s="70">
        <f t="shared" si="1"/>
        <v>0</v>
      </c>
      <c r="L23" s="178"/>
      <c r="M23" s="178"/>
    </row>
    <row r="24" spans="1:13">
      <c r="A24" s="92"/>
      <c r="B24" s="158">
        <v>16</v>
      </c>
      <c r="C24" s="265" t="s">
        <v>190</v>
      </c>
      <c r="D24" s="65" t="s">
        <v>13</v>
      </c>
      <c r="E24" s="159"/>
      <c r="F24" s="159"/>
      <c r="G24" s="67">
        <v>25</v>
      </c>
      <c r="H24" s="68"/>
      <c r="I24" s="69">
        <v>9.5</v>
      </c>
      <c r="J24" s="68">
        <f t="shared" si="0"/>
        <v>0</v>
      </c>
      <c r="K24" s="70">
        <f t="shared" si="1"/>
        <v>0</v>
      </c>
      <c r="L24" s="178"/>
      <c r="M24" s="178"/>
    </row>
    <row r="25" spans="1:13">
      <c r="A25" s="92"/>
      <c r="B25" s="158">
        <v>17</v>
      </c>
      <c r="C25" s="265" t="s">
        <v>191</v>
      </c>
      <c r="D25" s="65" t="s">
        <v>13</v>
      </c>
      <c r="E25" s="159"/>
      <c r="F25" s="159"/>
      <c r="G25" s="67">
        <v>115</v>
      </c>
      <c r="H25" s="68"/>
      <c r="I25" s="69">
        <v>9.5</v>
      </c>
      <c r="J25" s="68">
        <f t="shared" si="0"/>
        <v>0</v>
      </c>
      <c r="K25" s="70">
        <f t="shared" si="1"/>
        <v>0</v>
      </c>
      <c r="L25" s="178"/>
      <c r="M25" s="178"/>
    </row>
    <row r="26" spans="1:13">
      <c r="A26" s="92"/>
      <c r="B26" s="158">
        <v>18</v>
      </c>
      <c r="C26" s="265" t="s">
        <v>192</v>
      </c>
      <c r="D26" s="65" t="s">
        <v>13</v>
      </c>
      <c r="E26" s="159"/>
      <c r="F26" s="159"/>
      <c r="G26" s="67">
        <v>20</v>
      </c>
      <c r="H26" s="68"/>
      <c r="I26" s="69">
        <v>9.5</v>
      </c>
      <c r="J26" s="68">
        <f t="shared" si="0"/>
        <v>0</v>
      </c>
      <c r="K26" s="70">
        <f t="shared" si="1"/>
        <v>0</v>
      </c>
      <c r="L26" s="178"/>
      <c r="M26" s="178"/>
    </row>
    <row r="27" spans="1:13">
      <c r="A27" s="92"/>
      <c r="B27" s="158">
        <v>19</v>
      </c>
      <c r="C27" s="265" t="s">
        <v>193</v>
      </c>
      <c r="D27" s="65" t="s">
        <v>13</v>
      </c>
      <c r="E27" s="159"/>
      <c r="F27" s="159"/>
      <c r="G27" s="67">
        <v>10</v>
      </c>
      <c r="H27" s="68"/>
      <c r="I27" s="69">
        <v>9.5</v>
      </c>
      <c r="J27" s="68">
        <f t="shared" si="0"/>
        <v>0</v>
      </c>
      <c r="K27" s="70">
        <f t="shared" si="1"/>
        <v>0</v>
      </c>
      <c r="L27" s="178"/>
      <c r="M27" s="178"/>
    </row>
    <row r="28" spans="1:13">
      <c r="A28" s="92"/>
      <c r="B28" s="158">
        <v>20</v>
      </c>
      <c r="C28" s="265" t="s">
        <v>194</v>
      </c>
      <c r="D28" s="65" t="s">
        <v>13</v>
      </c>
      <c r="E28" s="159"/>
      <c r="F28" s="159"/>
      <c r="G28" s="67">
        <v>80</v>
      </c>
      <c r="H28" s="68"/>
      <c r="I28" s="69">
        <v>9.5</v>
      </c>
      <c r="J28" s="68">
        <f t="shared" si="0"/>
        <v>0</v>
      </c>
      <c r="K28" s="70">
        <f t="shared" si="1"/>
        <v>0</v>
      </c>
      <c r="L28" s="178"/>
      <c r="M28" s="178"/>
    </row>
    <row r="29" spans="1:13">
      <c r="A29" s="92"/>
      <c r="B29" s="158">
        <v>21</v>
      </c>
      <c r="C29" s="265" t="s">
        <v>195</v>
      </c>
      <c r="D29" s="65" t="s">
        <v>13</v>
      </c>
      <c r="E29" s="159"/>
      <c r="F29" s="159"/>
      <c r="G29" s="67">
        <v>5</v>
      </c>
      <c r="H29" s="68"/>
      <c r="I29" s="69">
        <v>9.5</v>
      </c>
      <c r="J29" s="68">
        <f t="shared" si="0"/>
        <v>0</v>
      </c>
      <c r="K29" s="70">
        <f t="shared" si="1"/>
        <v>0</v>
      </c>
      <c r="L29" s="178"/>
      <c r="M29" s="178"/>
    </row>
    <row r="30" spans="1:13">
      <c r="A30" s="92"/>
      <c r="B30" s="158">
        <v>22</v>
      </c>
      <c r="C30" s="265" t="s">
        <v>196</v>
      </c>
      <c r="D30" s="65" t="s">
        <v>13</v>
      </c>
      <c r="E30" s="159"/>
      <c r="F30" s="159"/>
      <c r="G30" s="67">
        <v>10</v>
      </c>
      <c r="H30" s="68"/>
      <c r="I30" s="69">
        <v>9.5</v>
      </c>
      <c r="J30" s="68">
        <f t="shared" si="0"/>
        <v>0</v>
      </c>
      <c r="K30" s="70">
        <f t="shared" si="1"/>
        <v>0</v>
      </c>
      <c r="L30" s="178"/>
      <c r="M30" s="178"/>
    </row>
    <row r="31" spans="1:13">
      <c r="A31" s="92"/>
      <c r="B31" s="158">
        <v>23</v>
      </c>
      <c r="C31" s="265" t="s">
        <v>197</v>
      </c>
      <c r="D31" s="65" t="s">
        <v>13</v>
      </c>
      <c r="E31" s="159"/>
      <c r="F31" s="159"/>
      <c r="G31" s="67">
        <v>10</v>
      </c>
      <c r="H31" s="68"/>
      <c r="I31" s="69">
        <v>9.5</v>
      </c>
      <c r="J31" s="68">
        <f t="shared" si="0"/>
        <v>0</v>
      </c>
      <c r="K31" s="70">
        <f t="shared" si="1"/>
        <v>0</v>
      </c>
      <c r="L31" s="178"/>
      <c r="M31" s="178"/>
    </row>
    <row r="32" spans="1:13">
      <c r="A32" s="92"/>
      <c r="B32" s="158"/>
      <c r="C32" s="273" t="s">
        <v>583</v>
      </c>
      <c r="D32" s="65" t="s">
        <v>13</v>
      </c>
      <c r="E32" s="159"/>
      <c r="F32" s="159"/>
      <c r="G32" s="67">
        <v>150</v>
      </c>
      <c r="H32" s="68"/>
      <c r="I32" s="69">
        <v>9.5</v>
      </c>
      <c r="J32" s="68">
        <f t="shared" si="0"/>
        <v>0</v>
      </c>
      <c r="K32" s="70">
        <f t="shared" si="1"/>
        <v>0</v>
      </c>
      <c r="L32" s="178"/>
      <c r="M32" s="178"/>
    </row>
    <row r="33" spans="1:13">
      <c r="A33" s="92"/>
      <c r="B33" s="158"/>
      <c r="C33" s="273" t="s">
        <v>584</v>
      </c>
      <c r="D33" s="65" t="s">
        <v>13</v>
      </c>
      <c r="E33" s="159"/>
      <c r="F33" s="159"/>
      <c r="G33" s="67">
        <v>150</v>
      </c>
      <c r="H33" s="68"/>
      <c r="I33" s="69">
        <v>9.5</v>
      </c>
      <c r="J33" s="68">
        <f t="shared" si="0"/>
        <v>0</v>
      </c>
      <c r="K33" s="70">
        <f t="shared" si="1"/>
        <v>0</v>
      </c>
      <c r="L33" s="178"/>
      <c r="M33" s="178"/>
    </row>
    <row r="34" spans="1:13">
      <c r="A34" s="92"/>
      <c r="B34" s="158">
        <v>24</v>
      </c>
      <c r="C34" s="265" t="s">
        <v>494</v>
      </c>
      <c r="D34" s="65" t="s">
        <v>13</v>
      </c>
      <c r="E34" s="159"/>
      <c r="F34" s="159"/>
      <c r="G34" s="67">
        <v>85</v>
      </c>
      <c r="H34" s="68"/>
      <c r="I34" s="69">
        <v>9.5</v>
      </c>
      <c r="J34" s="68">
        <f t="shared" si="0"/>
        <v>0</v>
      </c>
      <c r="K34" s="70">
        <f t="shared" si="1"/>
        <v>0</v>
      </c>
      <c r="L34" s="178"/>
      <c r="M34" s="178"/>
    </row>
    <row r="35" spans="1:13">
      <c r="A35" s="92"/>
      <c r="B35" s="158">
        <v>25</v>
      </c>
      <c r="C35" s="265" t="s">
        <v>198</v>
      </c>
      <c r="D35" s="65" t="s">
        <v>13</v>
      </c>
      <c r="E35" s="159"/>
      <c r="F35" s="159"/>
      <c r="G35" s="67">
        <v>60</v>
      </c>
      <c r="H35" s="68"/>
      <c r="I35" s="69">
        <v>9.5</v>
      </c>
      <c r="J35" s="68">
        <f t="shared" si="0"/>
        <v>0</v>
      </c>
      <c r="K35" s="70">
        <f t="shared" si="1"/>
        <v>0</v>
      </c>
      <c r="L35" s="178"/>
      <c r="M35" s="178"/>
    </row>
    <row r="36" spans="1:13">
      <c r="A36" s="92"/>
      <c r="B36" s="158">
        <v>26</v>
      </c>
      <c r="C36" s="265" t="s">
        <v>496</v>
      </c>
      <c r="D36" s="65" t="s">
        <v>13</v>
      </c>
      <c r="E36" s="159"/>
      <c r="F36" s="159"/>
      <c r="G36" s="67">
        <v>240</v>
      </c>
      <c r="H36" s="68"/>
      <c r="I36" s="69">
        <v>9.5</v>
      </c>
      <c r="J36" s="68">
        <f t="shared" si="0"/>
        <v>0</v>
      </c>
      <c r="K36" s="70">
        <f t="shared" si="1"/>
        <v>0</v>
      </c>
      <c r="L36" s="178"/>
      <c r="M36" s="178"/>
    </row>
    <row r="37" spans="1:13">
      <c r="B37" s="158">
        <v>27</v>
      </c>
      <c r="C37" s="265" t="s">
        <v>493</v>
      </c>
      <c r="D37" s="65" t="s">
        <v>13</v>
      </c>
      <c r="E37" s="159"/>
      <c r="F37" s="159"/>
      <c r="G37" s="173">
        <v>860</v>
      </c>
      <c r="H37" s="68"/>
      <c r="I37" s="69">
        <v>9.5</v>
      </c>
      <c r="J37" s="68">
        <f t="shared" si="0"/>
        <v>0</v>
      </c>
      <c r="K37" s="70">
        <f t="shared" si="1"/>
        <v>0</v>
      </c>
      <c r="L37" s="178"/>
      <c r="M37" s="178"/>
    </row>
    <row r="38" spans="1:13">
      <c r="B38" s="158">
        <v>28</v>
      </c>
      <c r="C38" s="265" t="s">
        <v>199</v>
      </c>
      <c r="D38" s="65" t="s">
        <v>13</v>
      </c>
      <c r="E38" s="159"/>
      <c r="F38" s="159"/>
      <c r="G38" s="67">
        <v>20</v>
      </c>
      <c r="H38" s="68"/>
      <c r="I38" s="69">
        <v>9.5</v>
      </c>
      <c r="J38" s="68">
        <f t="shared" si="0"/>
        <v>0</v>
      </c>
      <c r="K38" s="70">
        <f t="shared" si="1"/>
        <v>0</v>
      </c>
      <c r="L38" s="178"/>
      <c r="M38" s="178"/>
    </row>
    <row r="39" spans="1:13">
      <c r="B39" s="158">
        <v>29</v>
      </c>
      <c r="C39" s="265" t="s">
        <v>200</v>
      </c>
      <c r="D39" s="65" t="s">
        <v>13</v>
      </c>
      <c r="E39" s="159"/>
      <c r="F39" s="159"/>
      <c r="G39" s="173">
        <v>70</v>
      </c>
      <c r="H39" s="68"/>
      <c r="I39" s="69">
        <v>9.5</v>
      </c>
      <c r="J39" s="68">
        <f t="shared" si="0"/>
        <v>0</v>
      </c>
      <c r="K39" s="70">
        <f t="shared" si="1"/>
        <v>0</v>
      </c>
      <c r="L39" s="178"/>
      <c r="M39" s="178"/>
    </row>
    <row r="40" spans="1:13">
      <c r="B40" s="158"/>
      <c r="C40" s="265" t="s">
        <v>571</v>
      </c>
      <c r="D40" s="65" t="s">
        <v>13</v>
      </c>
      <c r="E40" s="159"/>
      <c r="F40" s="159"/>
      <c r="G40" s="173">
        <v>20</v>
      </c>
      <c r="H40" s="68"/>
      <c r="I40" s="69">
        <v>9.5</v>
      </c>
      <c r="J40" s="68">
        <f t="shared" ref="J40" si="2">H40*1.095</f>
        <v>0</v>
      </c>
      <c r="K40" s="70">
        <f t="shared" ref="K40" si="3">G40*J40</f>
        <v>0</v>
      </c>
      <c r="L40" s="178"/>
      <c r="M40" s="178"/>
    </row>
    <row r="41" spans="1:13">
      <c r="B41" s="158">
        <v>30</v>
      </c>
      <c r="C41" s="265" t="s">
        <v>201</v>
      </c>
      <c r="D41" s="65" t="s">
        <v>13</v>
      </c>
      <c r="E41" s="159"/>
      <c r="F41" s="159"/>
      <c r="G41" s="173">
        <v>170</v>
      </c>
      <c r="H41" s="68"/>
      <c r="I41" s="69">
        <v>9.5</v>
      </c>
      <c r="J41" s="68">
        <f t="shared" si="0"/>
        <v>0</v>
      </c>
      <c r="K41" s="70">
        <f t="shared" si="1"/>
        <v>0</v>
      </c>
      <c r="L41" s="178"/>
      <c r="M41" s="178"/>
    </row>
    <row r="42" spans="1:13">
      <c r="B42" s="158">
        <v>31</v>
      </c>
      <c r="C42" s="265" t="s">
        <v>202</v>
      </c>
      <c r="D42" s="65" t="s">
        <v>13</v>
      </c>
      <c r="E42" s="159"/>
      <c r="F42" s="159"/>
      <c r="G42" s="173">
        <v>115</v>
      </c>
      <c r="H42" s="68"/>
      <c r="I42" s="69">
        <v>9.5</v>
      </c>
      <c r="J42" s="68">
        <f t="shared" si="0"/>
        <v>0</v>
      </c>
      <c r="K42" s="70">
        <f t="shared" si="1"/>
        <v>0</v>
      </c>
      <c r="L42" s="178"/>
      <c r="M42" s="178"/>
    </row>
    <row r="43" spans="1:13">
      <c r="B43" s="158">
        <v>32</v>
      </c>
      <c r="C43" s="265" t="s">
        <v>203</v>
      </c>
      <c r="D43" s="65" t="s">
        <v>13</v>
      </c>
      <c r="E43" s="159"/>
      <c r="F43" s="159"/>
      <c r="G43" s="173">
        <v>100</v>
      </c>
      <c r="H43" s="68"/>
      <c r="I43" s="69">
        <v>9.5</v>
      </c>
      <c r="J43" s="68">
        <f t="shared" si="0"/>
        <v>0</v>
      </c>
      <c r="K43" s="70">
        <f t="shared" si="1"/>
        <v>0</v>
      </c>
      <c r="L43" s="178"/>
      <c r="M43" s="277"/>
    </row>
    <row r="44" spans="1:13">
      <c r="B44" s="158">
        <v>33</v>
      </c>
      <c r="C44" s="265" t="s">
        <v>204</v>
      </c>
      <c r="D44" s="65" t="s">
        <v>13</v>
      </c>
      <c r="E44" s="159"/>
      <c r="F44" s="159"/>
      <c r="G44" s="173">
        <v>100</v>
      </c>
      <c r="H44" s="68"/>
      <c r="I44" s="69">
        <v>9.5</v>
      </c>
      <c r="J44" s="68">
        <f t="shared" si="0"/>
        <v>0</v>
      </c>
      <c r="K44" s="70">
        <f t="shared" si="1"/>
        <v>0</v>
      </c>
      <c r="L44" s="178"/>
      <c r="M44" s="178"/>
    </row>
    <row r="45" spans="1:13">
      <c r="B45" s="158">
        <v>34</v>
      </c>
      <c r="C45" s="265" t="s">
        <v>205</v>
      </c>
      <c r="D45" s="65" t="s">
        <v>13</v>
      </c>
      <c r="E45" s="159"/>
      <c r="F45" s="159"/>
      <c r="G45" s="173">
        <v>5</v>
      </c>
      <c r="H45" s="68"/>
      <c r="I45" s="69">
        <v>9.5</v>
      </c>
      <c r="J45" s="68">
        <f t="shared" si="0"/>
        <v>0</v>
      </c>
      <c r="K45" s="70">
        <f t="shared" si="1"/>
        <v>0</v>
      </c>
      <c r="L45" s="178"/>
      <c r="M45" s="178"/>
    </row>
    <row r="46" spans="1:13">
      <c r="A46" s="81"/>
      <c r="B46" s="158">
        <v>35</v>
      </c>
      <c r="C46" s="266" t="s">
        <v>206</v>
      </c>
      <c r="D46" s="65" t="s">
        <v>13</v>
      </c>
      <c r="E46" s="159"/>
      <c r="F46" s="159"/>
      <c r="G46" s="173">
        <v>110</v>
      </c>
      <c r="H46" s="68"/>
      <c r="I46" s="69">
        <v>9.5</v>
      </c>
      <c r="J46" s="68">
        <f t="shared" ref="J46" si="4">H46*1.095</f>
        <v>0</v>
      </c>
      <c r="K46" s="70">
        <f t="shared" ref="K46" si="5">G46*J46</f>
        <v>0</v>
      </c>
      <c r="L46" s="178"/>
      <c r="M46" s="178"/>
    </row>
    <row r="47" spans="1:13">
      <c r="A47" s="92"/>
      <c r="B47" s="167"/>
      <c r="C47" s="168" t="s">
        <v>178</v>
      </c>
      <c r="D47" s="169"/>
      <c r="E47" s="169"/>
      <c r="F47" s="169"/>
      <c r="G47" s="171">
        <f>SUM(G1:G35)</f>
        <v>1080</v>
      </c>
      <c r="H47" s="169"/>
      <c r="I47" s="169"/>
      <c r="J47" s="169"/>
      <c r="K47" s="170">
        <f>SUM(K1:K35)</f>
        <v>0</v>
      </c>
    </row>
    <row r="48" spans="1:13">
      <c r="A48" s="81"/>
      <c r="B48" s="81"/>
      <c r="C48" s="80"/>
      <c r="D48" s="81"/>
      <c r="E48" s="81"/>
      <c r="F48" s="81"/>
      <c r="G48" s="81"/>
      <c r="H48" s="81"/>
      <c r="I48" s="81"/>
      <c r="J48" s="81"/>
      <c r="K48" s="81"/>
    </row>
    <row r="49" spans="1:11">
      <c r="A49" s="81"/>
      <c r="B49" s="81"/>
      <c r="D49" s="84"/>
      <c r="E49" s="81"/>
      <c r="F49" s="81"/>
      <c r="G49" s="81"/>
      <c r="H49" s="81"/>
      <c r="I49" s="81"/>
      <c r="J49" s="81"/>
      <c r="K49" s="81"/>
    </row>
    <row r="50" spans="1:11">
      <c r="A50" s="81"/>
      <c r="B50" s="84" t="s">
        <v>30</v>
      </c>
      <c r="C50" s="84"/>
      <c r="E50" s="86" t="s">
        <v>31</v>
      </c>
      <c r="F50" s="86"/>
      <c r="G50" s="81"/>
      <c r="H50" s="81"/>
      <c r="I50" s="81" t="s">
        <v>32</v>
      </c>
      <c r="J50" s="81"/>
      <c r="K50" s="81"/>
    </row>
  </sheetData>
  <protectedRanges>
    <protectedRange sqref="C50" name="Obseg4_1"/>
    <protectedRange sqref="H47 H11:H31 H34:H45" name="Obseg3_1"/>
    <protectedRange sqref="E47:F47 E11:F31 E34:F45" name="Obseg2_1"/>
    <protectedRange sqref="C4:C5" name="Obseg1_1"/>
    <protectedRange sqref="H32:H33" name="Obseg3_1_1"/>
    <protectedRange sqref="E32:F33" name="Obseg2_1_1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441BB-4563-4226-9718-A2CB4FBE8E11}">
  <dimension ref="A1:Q51"/>
  <sheetViews>
    <sheetView zoomScale="90" zoomScaleNormal="90" workbookViewId="0">
      <selection activeCell="K10" sqref="K10:L10"/>
    </sheetView>
  </sheetViews>
  <sheetFormatPr baseColWidth="10" defaultColWidth="8.83203125" defaultRowHeight="15"/>
  <cols>
    <col min="1" max="1" width="4.33203125" style="85" customWidth="1"/>
    <col min="2" max="2" width="103.1640625" style="83" bestFit="1" customWidth="1"/>
    <col min="3" max="3" width="4.5" style="85" customWidth="1"/>
    <col min="4" max="4" width="18.33203125" style="85" customWidth="1"/>
    <col min="5" max="5" width="11.6640625" style="85" customWidth="1"/>
    <col min="6" max="6" width="9.1640625" style="85"/>
    <col min="7" max="7" width="13.6640625" style="85" customWidth="1"/>
    <col min="8" max="8" width="7.5" style="85" customWidth="1"/>
    <col min="9" max="9" width="13.6640625" style="85" customWidth="1"/>
    <col min="10" max="10" width="16.6640625" style="85" customWidth="1"/>
    <col min="11" max="11" width="19.33203125" customWidth="1"/>
    <col min="12" max="12" width="39.33203125" bestFit="1" customWidth="1"/>
  </cols>
  <sheetData>
    <row r="1" spans="1:17">
      <c r="A1" s="48" t="s">
        <v>432</v>
      </c>
      <c r="B1" s="47"/>
      <c r="C1" s="48"/>
      <c r="D1" s="49"/>
      <c r="E1" s="49"/>
      <c r="F1" s="49"/>
      <c r="G1" s="49"/>
      <c r="H1" s="50"/>
      <c r="I1" s="50"/>
      <c r="J1" s="50"/>
    </row>
    <row r="2" spans="1:17">
      <c r="A2" s="53"/>
      <c r="B2" s="52" t="s">
        <v>490</v>
      </c>
      <c r="C2" s="53"/>
      <c r="D2" s="49"/>
      <c r="E2" s="49"/>
      <c r="F2" s="49"/>
      <c r="G2" s="49"/>
      <c r="H2" s="50"/>
      <c r="I2" s="50"/>
      <c r="J2" s="50" t="s">
        <v>398</v>
      </c>
    </row>
    <row r="3" spans="1:17">
      <c r="A3" s="89"/>
      <c r="B3" s="49"/>
      <c r="C3" s="49"/>
      <c r="D3" s="49"/>
      <c r="E3" s="49"/>
      <c r="F3" s="49"/>
      <c r="G3" s="49"/>
      <c r="H3" s="50"/>
      <c r="I3" s="50"/>
      <c r="J3" s="50"/>
    </row>
    <row r="4" spans="1:17">
      <c r="A4" s="90" t="s">
        <v>1</v>
      </c>
      <c r="B4" s="49"/>
      <c r="C4" s="49"/>
      <c r="D4" s="49"/>
      <c r="E4" s="49"/>
      <c r="F4" s="49"/>
      <c r="G4" s="54"/>
      <c r="H4" s="55"/>
      <c r="I4" s="55"/>
      <c r="J4" s="55"/>
    </row>
    <row r="5" spans="1:17">
      <c r="A5" s="89"/>
      <c r="B5" s="49" t="s">
        <v>540</v>
      </c>
      <c r="C5" s="49"/>
      <c r="D5" s="49"/>
      <c r="E5" s="49"/>
      <c r="F5" s="49"/>
      <c r="G5" s="54"/>
      <c r="H5" s="55"/>
      <c r="I5" s="55"/>
      <c r="J5" s="55"/>
    </row>
    <row r="6" spans="1:17">
      <c r="A6" s="89"/>
      <c r="B6" s="49"/>
      <c r="C6" s="49"/>
      <c r="D6" s="49"/>
      <c r="E6" s="49"/>
      <c r="F6" s="49"/>
      <c r="G6" s="49"/>
      <c r="H6" s="50"/>
      <c r="I6" s="50"/>
      <c r="J6" s="50"/>
    </row>
    <row r="7" spans="1:17">
      <c r="A7" s="89"/>
      <c r="B7" s="49"/>
      <c r="C7" s="49"/>
      <c r="D7" s="56" t="s">
        <v>2</v>
      </c>
      <c r="E7" s="56"/>
      <c r="F7" s="57"/>
      <c r="G7" s="57"/>
      <c r="H7" s="58"/>
      <c r="I7" s="58"/>
      <c r="J7" s="58"/>
    </row>
    <row r="8" spans="1:17">
      <c r="A8" s="89"/>
      <c r="B8" s="49"/>
      <c r="C8" s="49"/>
      <c r="D8" s="56" t="s">
        <v>562</v>
      </c>
      <c r="E8" s="56"/>
      <c r="F8" s="59"/>
      <c r="G8" s="59"/>
      <c r="H8" s="58"/>
      <c r="I8" s="58"/>
      <c r="J8" s="58"/>
    </row>
    <row r="9" spans="1:17">
      <c r="A9" s="89"/>
      <c r="B9" s="49"/>
      <c r="C9" s="49"/>
      <c r="D9" s="56"/>
      <c r="E9" s="56"/>
      <c r="F9" s="56"/>
      <c r="G9" s="56"/>
      <c r="H9" s="58"/>
      <c r="I9" s="58"/>
      <c r="J9" s="58"/>
    </row>
    <row r="10" spans="1:17" ht="15" customHeight="1">
      <c r="A10" s="93" t="s">
        <v>3</v>
      </c>
      <c r="B10" s="174" t="s">
        <v>4</v>
      </c>
      <c r="C10" s="61" t="s">
        <v>5</v>
      </c>
      <c r="D10" s="62" t="s">
        <v>593</v>
      </c>
      <c r="E10" s="62" t="s">
        <v>396</v>
      </c>
      <c r="F10" s="62" t="s">
        <v>7</v>
      </c>
      <c r="G10" s="62" t="s">
        <v>208</v>
      </c>
      <c r="H10" s="62" t="s">
        <v>9</v>
      </c>
      <c r="I10" s="62" t="s">
        <v>10</v>
      </c>
      <c r="J10" s="62" t="s">
        <v>11</v>
      </c>
      <c r="K10" s="279" t="s">
        <v>400</v>
      </c>
      <c r="L10" s="280" t="s">
        <v>401</v>
      </c>
    </row>
    <row r="11" spans="1:17" ht="15" customHeight="1">
      <c r="A11" s="63">
        <v>1</v>
      </c>
      <c r="B11" s="64" t="s">
        <v>209</v>
      </c>
      <c r="C11" s="65" t="s">
        <v>13</v>
      </c>
      <c r="D11" s="175"/>
      <c r="E11" s="175"/>
      <c r="F11" s="72">
        <v>5</v>
      </c>
      <c r="G11" s="73">
        <v>0</v>
      </c>
      <c r="H11" s="74">
        <v>9.5</v>
      </c>
      <c r="I11" s="73">
        <f t="shared" ref="I11:I30" si="0">G11*1.095</f>
        <v>0</v>
      </c>
      <c r="J11" s="75">
        <f t="shared" ref="J11:J33" si="1">F11*I11</f>
        <v>0</v>
      </c>
      <c r="K11" s="175"/>
      <c r="L11" s="175"/>
      <c r="M11" s="176"/>
      <c r="N11" s="176"/>
      <c r="O11" s="177"/>
      <c r="P11" s="177"/>
      <c r="Q11" s="177"/>
    </row>
    <row r="12" spans="1:17" ht="15" customHeight="1">
      <c r="A12" s="63">
        <v>2</v>
      </c>
      <c r="B12" s="64" t="s">
        <v>503</v>
      </c>
      <c r="C12" s="65" t="s">
        <v>13</v>
      </c>
      <c r="D12" s="175"/>
      <c r="E12" s="175"/>
      <c r="F12" s="72">
        <v>84</v>
      </c>
      <c r="G12" s="73">
        <v>0</v>
      </c>
      <c r="H12" s="74">
        <v>9.5</v>
      </c>
      <c r="I12" s="73">
        <f t="shared" si="0"/>
        <v>0</v>
      </c>
      <c r="J12" s="75">
        <f t="shared" si="1"/>
        <v>0</v>
      </c>
      <c r="K12" s="175"/>
      <c r="L12" s="175"/>
      <c r="M12" s="176"/>
      <c r="N12" s="176"/>
      <c r="O12" s="177"/>
      <c r="P12" s="177"/>
      <c r="Q12" s="177"/>
    </row>
    <row r="13" spans="1:17">
      <c r="A13" s="63">
        <v>3</v>
      </c>
      <c r="B13" s="64" t="s">
        <v>210</v>
      </c>
      <c r="C13" s="65" t="s">
        <v>13</v>
      </c>
      <c r="D13" s="178"/>
      <c r="E13" s="178"/>
      <c r="F13" s="72">
        <v>5</v>
      </c>
      <c r="G13" s="73">
        <v>0</v>
      </c>
      <c r="H13" s="74">
        <v>9.5</v>
      </c>
      <c r="I13" s="73">
        <f t="shared" si="0"/>
        <v>0</v>
      </c>
      <c r="J13" s="75">
        <f t="shared" si="1"/>
        <v>0</v>
      </c>
      <c r="K13" s="178"/>
      <c r="L13" s="178"/>
    </row>
    <row r="14" spans="1:17" ht="15" customHeight="1">
      <c r="A14" s="63">
        <v>4</v>
      </c>
      <c r="B14" s="64" t="s">
        <v>211</v>
      </c>
      <c r="C14" s="65" t="s">
        <v>13</v>
      </c>
      <c r="D14" s="178"/>
      <c r="E14" s="178"/>
      <c r="F14" s="72">
        <v>125</v>
      </c>
      <c r="G14" s="73">
        <v>0</v>
      </c>
      <c r="H14" s="74">
        <v>9.5</v>
      </c>
      <c r="I14" s="73">
        <f t="shared" si="0"/>
        <v>0</v>
      </c>
      <c r="J14" s="75">
        <f t="shared" si="1"/>
        <v>0</v>
      </c>
      <c r="K14" s="178"/>
      <c r="L14" s="178"/>
    </row>
    <row r="15" spans="1:17" ht="15" customHeight="1">
      <c r="A15" s="63">
        <v>5</v>
      </c>
      <c r="B15" s="64" t="s">
        <v>499</v>
      </c>
      <c r="C15" s="65" t="s">
        <v>13</v>
      </c>
      <c r="D15" s="178"/>
      <c r="E15" s="178"/>
      <c r="F15" s="72">
        <v>100</v>
      </c>
      <c r="G15" s="73">
        <v>0</v>
      </c>
      <c r="H15" s="74">
        <v>9.5</v>
      </c>
      <c r="I15" s="73">
        <f t="shared" si="0"/>
        <v>0</v>
      </c>
      <c r="J15" s="75">
        <f t="shared" si="1"/>
        <v>0</v>
      </c>
      <c r="K15" s="178"/>
      <c r="L15" s="178"/>
    </row>
    <row r="16" spans="1:17">
      <c r="A16" s="63">
        <v>6</v>
      </c>
      <c r="B16" s="64" t="s">
        <v>212</v>
      </c>
      <c r="C16" s="65" t="s">
        <v>13</v>
      </c>
      <c r="D16" s="175"/>
      <c r="E16" s="175"/>
      <c r="F16" s="72">
        <v>15</v>
      </c>
      <c r="G16" s="73">
        <v>0</v>
      </c>
      <c r="H16" s="74">
        <v>9.5</v>
      </c>
      <c r="I16" s="73">
        <f t="shared" si="0"/>
        <v>0</v>
      </c>
      <c r="J16" s="75">
        <f t="shared" si="1"/>
        <v>0</v>
      </c>
      <c r="K16" s="175"/>
      <c r="L16" s="175"/>
      <c r="M16" s="176"/>
      <c r="N16" s="176"/>
      <c r="O16" s="177"/>
      <c r="P16" s="177"/>
      <c r="Q16" s="177"/>
    </row>
    <row r="17" spans="1:17" ht="15" customHeight="1">
      <c r="A17" s="63">
        <v>7</v>
      </c>
      <c r="B17" s="64" t="s">
        <v>213</v>
      </c>
      <c r="C17" s="65" t="s">
        <v>13</v>
      </c>
      <c r="D17" s="178"/>
      <c r="E17" s="178"/>
      <c r="F17" s="72">
        <v>10</v>
      </c>
      <c r="G17" s="73">
        <v>0</v>
      </c>
      <c r="H17" s="74">
        <v>9.5</v>
      </c>
      <c r="I17" s="73">
        <f t="shared" si="0"/>
        <v>0</v>
      </c>
      <c r="J17" s="75">
        <f t="shared" si="1"/>
        <v>0</v>
      </c>
      <c r="K17" s="178"/>
      <c r="L17" s="178"/>
    </row>
    <row r="18" spans="1:17" ht="15" customHeight="1">
      <c r="A18" s="63">
        <v>8</v>
      </c>
      <c r="B18" s="64" t="s">
        <v>214</v>
      </c>
      <c r="C18" s="65" t="s">
        <v>13</v>
      </c>
      <c r="D18" s="175"/>
      <c r="E18" s="175"/>
      <c r="F18" s="72">
        <v>15</v>
      </c>
      <c r="G18" s="73">
        <v>0</v>
      </c>
      <c r="H18" s="74">
        <v>9.5</v>
      </c>
      <c r="I18" s="73">
        <f t="shared" si="0"/>
        <v>0</v>
      </c>
      <c r="J18" s="75">
        <f t="shared" si="1"/>
        <v>0</v>
      </c>
      <c r="K18" s="175"/>
      <c r="L18" s="175"/>
      <c r="M18" s="176"/>
      <c r="N18" s="176"/>
      <c r="O18" s="177"/>
      <c r="P18" s="177"/>
      <c r="Q18" s="177"/>
    </row>
    <row r="19" spans="1:17" ht="15" customHeight="1">
      <c r="A19" s="63">
        <v>9</v>
      </c>
      <c r="B19" s="64" t="s">
        <v>215</v>
      </c>
      <c r="C19" s="65" t="s">
        <v>13</v>
      </c>
      <c r="D19" s="178"/>
      <c r="E19" s="178"/>
      <c r="F19" s="72">
        <v>5</v>
      </c>
      <c r="G19" s="73">
        <v>0</v>
      </c>
      <c r="H19" s="74">
        <v>9.5</v>
      </c>
      <c r="I19" s="73">
        <f t="shared" si="0"/>
        <v>0</v>
      </c>
      <c r="J19" s="75">
        <f t="shared" si="1"/>
        <v>0</v>
      </c>
      <c r="K19" s="178"/>
      <c r="L19" s="178"/>
    </row>
    <row r="20" spans="1:17" ht="15" customHeight="1">
      <c r="A20" s="63">
        <v>10</v>
      </c>
      <c r="B20" s="64" t="s">
        <v>216</v>
      </c>
      <c r="C20" s="65" t="s">
        <v>13</v>
      </c>
      <c r="D20" s="178"/>
      <c r="E20" s="178"/>
      <c r="F20" s="72">
        <v>8</v>
      </c>
      <c r="G20" s="73">
        <v>0</v>
      </c>
      <c r="H20" s="74">
        <v>9.5</v>
      </c>
      <c r="I20" s="73">
        <f t="shared" si="0"/>
        <v>0</v>
      </c>
      <c r="J20" s="75">
        <f t="shared" si="1"/>
        <v>0</v>
      </c>
      <c r="K20" s="178"/>
      <c r="L20" s="178"/>
    </row>
    <row r="21" spans="1:17" ht="15" customHeight="1">
      <c r="A21" s="63">
        <v>11</v>
      </c>
      <c r="B21" s="64" t="s">
        <v>217</v>
      </c>
      <c r="C21" s="65" t="s">
        <v>13</v>
      </c>
      <c r="D21" s="175"/>
      <c r="E21" s="175"/>
      <c r="F21" s="72">
        <v>120</v>
      </c>
      <c r="G21" s="73">
        <v>0</v>
      </c>
      <c r="H21" s="74">
        <v>9.5</v>
      </c>
      <c r="I21" s="73">
        <f t="shared" si="0"/>
        <v>0</v>
      </c>
      <c r="J21" s="75">
        <f t="shared" si="1"/>
        <v>0</v>
      </c>
      <c r="K21" s="175"/>
      <c r="L21" s="175"/>
      <c r="M21" s="176"/>
      <c r="N21" s="176"/>
      <c r="O21" s="177"/>
      <c r="P21" s="177"/>
      <c r="Q21" s="177"/>
    </row>
    <row r="22" spans="1:17" ht="15" customHeight="1">
      <c r="A22" s="63">
        <v>12</v>
      </c>
      <c r="B22" s="64" t="s">
        <v>218</v>
      </c>
      <c r="C22" s="65" t="s">
        <v>13</v>
      </c>
      <c r="D22" s="175"/>
      <c r="E22" s="175"/>
      <c r="F22" s="72">
        <v>60</v>
      </c>
      <c r="G22" s="73">
        <v>0</v>
      </c>
      <c r="H22" s="74">
        <v>9.5</v>
      </c>
      <c r="I22" s="73">
        <f t="shared" si="0"/>
        <v>0</v>
      </c>
      <c r="J22" s="75">
        <f t="shared" si="1"/>
        <v>0</v>
      </c>
      <c r="K22" s="175"/>
      <c r="L22" s="175"/>
      <c r="M22" s="176"/>
      <c r="N22" s="176"/>
      <c r="O22" s="177"/>
      <c r="P22" s="177"/>
      <c r="Q22" s="177"/>
    </row>
    <row r="23" spans="1:17" ht="15" customHeight="1">
      <c r="A23" s="63">
        <v>13</v>
      </c>
      <c r="B23" s="64" t="s">
        <v>498</v>
      </c>
      <c r="C23" s="65" t="s">
        <v>13</v>
      </c>
      <c r="D23" s="175"/>
      <c r="E23" s="175"/>
      <c r="F23" s="72">
        <v>60</v>
      </c>
      <c r="G23" s="73">
        <v>0</v>
      </c>
      <c r="H23" s="74">
        <v>9.5</v>
      </c>
      <c r="I23" s="73">
        <f t="shared" si="0"/>
        <v>0</v>
      </c>
      <c r="J23" s="75">
        <f t="shared" si="1"/>
        <v>0</v>
      </c>
      <c r="K23" s="175"/>
      <c r="L23" s="175"/>
      <c r="M23" s="176"/>
      <c r="N23" s="176"/>
      <c r="O23" s="177"/>
      <c r="P23" s="177"/>
      <c r="Q23" s="177"/>
    </row>
    <row r="24" spans="1:17" ht="15" customHeight="1">
      <c r="A24" s="63">
        <v>14</v>
      </c>
      <c r="B24" s="64" t="s">
        <v>219</v>
      </c>
      <c r="C24" s="65" t="s">
        <v>13</v>
      </c>
      <c r="D24" s="175"/>
      <c r="E24" s="175"/>
      <c r="F24" s="72">
        <v>450</v>
      </c>
      <c r="G24" s="73">
        <v>0</v>
      </c>
      <c r="H24" s="74">
        <v>9.5</v>
      </c>
      <c r="I24" s="73">
        <f t="shared" si="0"/>
        <v>0</v>
      </c>
      <c r="J24" s="75">
        <f t="shared" si="1"/>
        <v>0</v>
      </c>
      <c r="K24" s="175"/>
      <c r="L24" s="175"/>
      <c r="M24" s="176"/>
      <c r="N24" s="176"/>
      <c r="O24" s="177"/>
      <c r="P24" s="177"/>
      <c r="Q24" s="177"/>
    </row>
    <row r="25" spans="1:17" ht="15" customHeight="1">
      <c r="A25" s="63">
        <v>15</v>
      </c>
      <c r="B25" s="64" t="s">
        <v>220</v>
      </c>
      <c r="C25" s="65" t="s">
        <v>13</v>
      </c>
      <c r="D25" s="178"/>
      <c r="E25" s="178"/>
      <c r="F25" s="72">
        <v>40</v>
      </c>
      <c r="G25" s="73">
        <v>0</v>
      </c>
      <c r="H25" s="74">
        <v>9.5</v>
      </c>
      <c r="I25" s="73">
        <f t="shared" si="0"/>
        <v>0</v>
      </c>
      <c r="J25" s="75">
        <f t="shared" si="1"/>
        <v>0</v>
      </c>
      <c r="K25" s="178"/>
      <c r="L25" s="178"/>
    </row>
    <row r="26" spans="1:17" ht="15" customHeight="1">
      <c r="A26" s="63">
        <v>16</v>
      </c>
      <c r="B26" s="64" t="s">
        <v>221</v>
      </c>
      <c r="C26" s="65" t="s">
        <v>13</v>
      </c>
      <c r="D26" s="178"/>
      <c r="E26" s="178"/>
      <c r="F26" s="72">
        <v>13</v>
      </c>
      <c r="G26" s="73">
        <v>0</v>
      </c>
      <c r="H26" s="74">
        <v>9.5</v>
      </c>
      <c r="I26" s="73">
        <f t="shared" si="0"/>
        <v>0</v>
      </c>
      <c r="J26" s="75">
        <f t="shared" si="1"/>
        <v>0</v>
      </c>
      <c r="K26" s="178"/>
      <c r="L26" s="178"/>
    </row>
    <row r="27" spans="1:17">
      <c r="A27" s="63">
        <v>17</v>
      </c>
      <c r="B27" s="64" t="s">
        <v>222</v>
      </c>
      <c r="C27" s="65" t="s">
        <v>13</v>
      </c>
      <c r="D27" s="175"/>
      <c r="E27" s="175"/>
      <c r="F27" s="72">
        <v>5</v>
      </c>
      <c r="G27" s="73">
        <v>0</v>
      </c>
      <c r="H27" s="74">
        <v>9.5</v>
      </c>
      <c r="I27" s="73">
        <f t="shared" si="0"/>
        <v>0</v>
      </c>
      <c r="J27" s="75">
        <f t="shared" si="1"/>
        <v>0</v>
      </c>
      <c r="K27" s="175"/>
      <c r="L27" s="175"/>
      <c r="M27" s="176"/>
      <c r="N27" s="176"/>
      <c r="O27" s="177"/>
      <c r="P27" s="177"/>
      <c r="Q27" s="177"/>
    </row>
    <row r="28" spans="1:17">
      <c r="A28" s="63">
        <v>18</v>
      </c>
      <c r="B28" s="64" t="s">
        <v>223</v>
      </c>
      <c r="C28" s="65" t="s">
        <v>13</v>
      </c>
      <c r="D28" s="178"/>
      <c r="E28" s="178"/>
      <c r="F28" s="72">
        <v>7</v>
      </c>
      <c r="G28" s="73">
        <v>0</v>
      </c>
      <c r="H28" s="74">
        <v>9.5</v>
      </c>
      <c r="I28" s="73">
        <f t="shared" si="0"/>
        <v>0</v>
      </c>
      <c r="J28" s="75">
        <f t="shared" si="1"/>
        <v>0</v>
      </c>
      <c r="K28" s="178"/>
      <c r="L28" s="178"/>
    </row>
    <row r="29" spans="1:17">
      <c r="A29" s="63">
        <v>19</v>
      </c>
      <c r="B29" s="64" t="s">
        <v>224</v>
      </c>
      <c r="C29" s="65" t="s">
        <v>13</v>
      </c>
      <c r="D29" s="175"/>
      <c r="E29" s="175"/>
      <c r="F29" s="72">
        <v>250</v>
      </c>
      <c r="G29" s="73">
        <v>0</v>
      </c>
      <c r="H29" s="74">
        <v>9.5</v>
      </c>
      <c r="I29" s="73">
        <f t="shared" si="0"/>
        <v>0</v>
      </c>
      <c r="J29" s="75">
        <f t="shared" si="1"/>
        <v>0</v>
      </c>
      <c r="K29" s="175"/>
      <c r="L29" s="175"/>
      <c r="M29" s="176"/>
      <c r="N29" s="176"/>
      <c r="O29" s="177"/>
      <c r="P29" s="177"/>
      <c r="Q29" s="177"/>
    </row>
    <row r="30" spans="1:17">
      <c r="A30" s="63">
        <v>20</v>
      </c>
      <c r="B30" s="64" t="s">
        <v>225</v>
      </c>
      <c r="C30" s="65" t="s">
        <v>13</v>
      </c>
      <c r="D30" s="175"/>
      <c r="E30" s="175"/>
      <c r="F30" s="72">
        <v>34</v>
      </c>
      <c r="G30" s="73">
        <v>0</v>
      </c>
      <c r="H30" s="74">
        <v>9.5</v>
      </c>
      <c r="I30" s="73">
        <f t="shared" si="0"/>
        <v>0</v>
      </c>
      <c r="J30" s="75">
        <f t="shared" si="1"/>
        <v>0</v>
      </c>
      <c r="K30" s="175"/>
      <c r="L30" s="175"/>
      <c r="M30" s="176"/>
      <c r="N30" s="176"/>
      <c r="O30" s="177"/>
      <c r="P30" s="177"/>
      <c r="Q30" s="177"/>
    </row>
    <row r="31" spans="1:17">
      <c r="A31" s="63">
        <v>21</v>
      </c>
      <c r="B31" s="64" t="s">
        <v>226</v>
      </c>
      <c r="C31" s="65" t="s">
        <v>13</v>
      </c>
      <c r="D31" s="175"/>
      <c r="E31" s="175"/>
      <c r="F31" s="72">
        <v>2</v>
      </c>
      <c r="G31" s="73">
        <v>0</v>
      </c>
      <c r="H31" s="74">
        <v>9.5</v>
      </c>
      <c r="I31" s="73">
        <f t="shared" ref="I31:I38" si="2">G32*1.095</f>
        <v>0</v>
      </c>
      <c r="J31" s="75">
        <f t="shared" si="1"/>
        <v>0</v>
      </c>
      <c r="K31" s="175"/>
      <c r="L31" s="175"/>
      <c r="M31" s="176"/>
      <c r="N31" s="176"/>
      <c r="O31" s="177"/>
      <c r="P31" s="177"/>
      <c r="Q31" s="177"/>
    </row>
    <row r="32" spans="1:17">
      <c r="A32" s="63">
        <v>22</v>
      </c>
      <c r="B32" s="64" t="s">
        <v>227</v>
      </c>
      <c r="C32" s="65" t="s">
        <v>13</v>
      </c>
      <c r="D32" s="178"/>
      <c r="E32" s="178"/>
      <c r="F32" s="136">
        <v>17</v>
      </c>
      <c r="G32" s="73">
        <v>0</v>
      </c>
      <c r="H32" s="74">
        <v>9.5</v>
      </c>
      <c r="I32" s="73">
        <f t="shared" si="2"/>
        <v>0</v>
      </c>
      <c r="J32" s="75">
        <f t="shared" si="1"/>
        <v>0</v>
      </c>
      <c r="K32" s="178"/>
      <c r="L32" s="178"/>
    </row>
    <row r="33" spans="1:17">
      <c r="A33" s="63">
        <v>23</v>
      </c>
      <c r="B33" s="64" t="s">
        <v>228</v>
      </c>
      <c r="C33" s="65" t="s">
        <v>13</v>
      </c>
      <c r="D33" s="175"/>
      <c r="E33" s="175"/>
      <c r="F33" s="136">
        <v>7</v>
      </c>
      <c r="G33" s="73">
        <v>0</v>
      </c>
      <c r="H33" s="74">
        <v>9.5</v>
      </c>
      <c r="I33" s="73">
        <f t="shared" si="2"/>
        <v>0</v>
      </c>
      <c r="J33" s="75">
        <f t="shared" si="1"/>
        <v>0</v>
      </c>
      <c r="K33" s="175"/>
      <c r="L33" s="175"/>
      <c r="M33" s="176"/>
      <c r="N33" s="176"/>
      <c r="O33" s="177"/>
      <c r="P33" s="177"/>
      <c r="Q33" s="177"/>
    </row>
    <row r="34" spans="1:17">
      <c r="A34" s="63">
        <v>24</v>
      </c>
      <c r="B34" s="64" t="s">
        <v>500</v>
      </c>
      <c r="C34" s="65" t="s">
        <v>13</v>
      </c>
      <c r="D34" s="175"/>
      <c r="E34" s="175"/>
      <c r="F34" s="136">
        <v>290</v>
      </c>
      <c r="G34" s="73">
        <v>0</v>
      </c>
      <c r="H34" s="74">
        <v>9.5</v>
      </c>
      <c r="I34" s="73">
        <f t="shared" si="2"/>
        <v>0</v>
      </c>
      <c r="J34" s="75">
        <f t="shared" ref="J34:J42" si="3">F34*I34</f>
        <v>0</v>
      </c>
      <c r="K34" s="175"/>
      <c r="L34" s="175"/>
      <c r="M34" s="176"/>
      <c r="N34" s="176"/>
      <c r="O34" s="177"/>
      <c r="P34" s="177"/>
      <c r="Q34" s="177"/>
    </row>
    <row r="35" spans="1:17">
      <c r="A35" s="63">
        <v>25</v>
      </c>
      <c r="B35" s="64" t="s">
        <v>501</v>
      </c>
      <c r="C35" s="65" t="s">
        <v>13</v>
      </c>
      <c r="D35" s="178"/>
      <c r="E35" s="178"/>
      <c r="F35" s="136">
        <v>1</v>
      </c>
      <c r="G35" s="73">
        <v>0</v>
      </c>
      <c r="H35" s="74">
        <v>9.5</v>
      </c>
      <c r="I35" s="73">
        <f t="shared" ref="I35:I37" si="4">G35*1.095</f>
        <v>0</v>
      </c>
      <c r="J35" s="75">
        <f t="shared" si="3"/>
        <v>0</v>
      </c>
      <c r="K35" s="178"/>
      <c r="L35" s="178"/>
    </row>
    <row r="36" spans="1:17">
      <c r="A36" s="63">
        <v>26</v>
      </c>
      <c r="B36" s="64" t="s">
        <v>229</v>
      </c>
      <c r="C36" s="65" t="s">
        <v>13</v>
      </c>
      <c r="D36" s="175"/>
      <c r="E36" s="175"/>
      <c r="F36" s="136">
        <v>7</v>
      </c>
      <c r="G36" s="73">
        <v>0</v>
      </c>
      <c r="H36" s="74">
        <v>9.5</v>
      </c>
      <c r="I36" s="73">
        <f t="shared" si="4"/>
        <v>0</v>
      </c>
      <c r="J36" s="75">
        <f t="shared" si="3"/>
        <v>0</v>
      </c>
      <c r="K36" s="175"/>
      <c r="L36" s="175"/>
      <c r="M36" s="176"/>
      <c r="N36" s="176"/>
      <c r="O36" s="177"/>
      <c r="P36" s="177"/>
      <c r="Q36" s="177"/>
    </row>
    <row r="37" spans="1:17">
      <c r="A37" s="63">
        <v>27</v>
      </c>
      <c r="B37" s="64" t="s">
        <v>230</v>
      </c>
      <c r="C37" s="65" t="s">
        <v>13</v>
      </c>
      <c r="D37" s="175"/>
      <c r="E37" s="175"/>
      <c r="F37" s="136">
        <v>5</v>
      </c>
      <c r="G37" s="73">
        <v>0</v>
      </c>
      <c r="H37" s="74">
        <v>9.5</v>
      </c>
      <c r="I37" s="73">
        <f t="shared" si="4"/>
        <v>0</v>
      </c>
      <c r="J37" s="75">
        <f t="shared" si="3"/>
        <v>0</v>
      </c>
      <c r="K37" s="175"/>
      <c r="L37" s="175"/>
      <c r="M37" s="176"/>
      <c r="N37" s="176"/>
      <c r="O37" s="177"/>
      <c r="P37" s="177"/>
      <c r="Q37" s="177"/>
    </row>
    <row r="38" spans="1:17">
      <c r="A38" s="63">
        <v>28</v>
      </c>
      <c r="B38" s="64" t="s">
        <v>231</v>
      </c>
      <c r="C38" s="65" t="s">
        <v>13</v>
      </c>
      <c r="D38" s="178"/>
      <c r="E38" s="178"/>
      <c r="F38" s="136">
        <v>150</v>
      </c>
      <c r="G38" s="73">
        <v>0</v>
      </c>
      <c r="H38" s="74">
        <v>9.5</v>
      </c>
      <c r="I38" s="73">
        <f t="shared" si="2"/>
        <v>0</v>
      </c>
      <c r="J38" s="75">
        <f t="shared" si="3"/>
        <v>0</v>
      </c>
      <c r="K38" s="178"/>
      <c r="L38" s="258"/>
    </row>
    <row r="39" spans="1:17">
      <c r="A39" s="63">
        <v>29</v>
      </c>
      <c r="B39" s="64" t="s">
        <v>502</v>
      </c>
      <c r="C39" s="65" t="s">
        <v>13</v>
      </c>
      <c r="D39" s="175"/>
      <c r="E39" s="175"/>
      <c r="F39" s="136">
        <v>60</v>
      </c>
      <c r="G39" s="73">
        <v>0</v>
      </c>
      <c r="H39" s="74">
        <v>9.5</v>
      </c>
      <c r="I39" s="73">
        <f>G41*1.095</f>
        <v>0</v>
      </c>
      <c r="J39" s="75">
        <f t="shared" si="3"/>
        <v>0</v>
      </c>
      <c r="K39" s="175"/>
      <c r="L39" s="175"/>
      <c r="M39" s="176"/>
      <c r="N39" s="176"/>
      <c r="O39" s="177"/>
      <c r="P39" s="177"/>
      <c r="Q39" s="177"/>
    </row>
    <row r="40" spans="1:17">
      <c r="A40" s="63">
        <v>30</v>
      </c>
      <c r="B40" s="64" t="s">
        <v>232</v>
      </c>
      <c r="C40" s="65" t="s">
        <v>13</v>
      </c>
      <c r="D40" s="175"/>
      <c r="E40" s="175"/>
      <c r="F40" s="136">
        <v>3</v>
      </c>
      <c r="G40" s="73">
        <v>0</v>
      </c>
      <c r="H40" s="74">
        <v>9.5</v>
      </c>
      <c r="I40" s="73">
        <f t="shared" ref="I40:I42" si="5">G40*1.095</f>
        <v>0</v>
      </c>
      <c r="J40" s="75">
        <f t="shared" ref="J40" si="6">F40*I40</f>
        <v>0</v>
      </c>
      <c r="K40" s="175"/>
      <c r="L40" s="175"/>
      <c r="M40" s="176"/>
      <c r="N40" s="176"/>
      <c r="O40" s="177"/>
      <c r="P40" s="177"/>
      <c r="Q40" s="177"/>
    </row>
    <row r="41" spans="1:17">
      <c r="A41" s="63">
        <v>31</v>
      </c>
      <c r="B41" s="64" t="s">
        <v>233</v>
      </c>
      <c r="C41" s="65" t="s">
        <v>13</v>
      </c>
      <c r="D41" s="175"/>
      <c r="E41" s="175"/>
      <c r="F41" s="136">
        <v>48</v>
      </c>
      <c r="G41" s="73">
        <v>0</v>
      </c>
      <c r="H41" s="74">
        <v>9.5</v>
      </c>
      <c r="I41" s="73">
        <f t="shared" si="5"/>
        <v>0</v>
      </c>
      <c r="J41" s="75">
        <f t="shared" si="3"/>
        <v>0</v>
      </c>
      <c r="K41" s="175"/>
      <c r="L41" s="175"/>
      <c r="M41" s="176"/>
      <c r="N41" s="176"/>
      <c r="O41" s="177"/>
      <c r="P41" s="177"/>
      <c r="Q41" s="177"/>
    </row>
    <row r="42" spans="1:17">
      <c r="A42" s="63">
        <v>32</v>
      </c>
      <c r="B42" s="64" t="s">
        <v>234</v>
      </c>
      <c r="C42" s="65" t="s">
        <v>13</v>
      </c>
      <c r="D42" s="175"/>
      <c r="E42" s="175"/>
      <c r="F42" s="136">
        <v>500</v>
      </c>
      <c r="G42" s="73">
        <v>0</v>
      </c>
      <c r="H42" s="74">
        <v>9.5</v>
      </c>
      <c r="I42" s="73">
        <f t="shared" si="5"/>
        <v>0</v>
      </c>
      <c r="J42" s="75">
        <f t="shared" si="3"/>
        <v>0</v>
      </c>
      <c r="K42" s="175"/>
      <c r="L42" s="175"/>
      <c r="M42" s="176"/>
      <c r="N42" s="176"/>
      <c r="O42" s="177"/>
      <c r="P42" s="177"/>
      <c r="Q42" s="177"/>
    </row>
    <row r="43" spans="1:17">
      <c r="A43" s="63">
        <v>33</v>
      </c>
      <c r="B43" s="64" t="s">
        <v>511</v>
      </c>
      <c r="C43" s="65" t="s">
        <v>13</v>
      </c>
      <c r="D43" s="175"/>
      <c r="E43" s="175"/>
      <c r="F43" s="136">
        <v>20</v>
      </c>
      <c r="G43" s="73">
        <v>0</v>
      </c>
      <c r="H43" s="74">
        <v>9.5</v>
      </c>
      <c r="I43" s="73">
        <f t="shared" ref="I43" si="7">G43*1.095</f>
        <v>0</v>
      </c>
      <c r="J43" s="75">
        <f t="shared" ref="J43" si="8">F43*I43</f>
        <v>0</v>
      </c>
      <c r="K43" s="175"/>
      <c r="L43" s="175"/>
      <c r="M43" s="176"/>
      <c r="N43" s="176"/>
      <c r="O43" s="177"/>
      <c r="P43" s="177"/>
      <c r="Q43" s="177"/>
    </row>
    <row r="44" spans="1:17">
      <c r="A44" s="99"/>
      <c r="B44" s="100" t="s">
        <v>207</v>
      </c>
      <c r="C44" s="77"/>
      <c r="D44" s="77"/>
      <c r="E44" s="77"/>
      <c r="F44" s="88">
        <f>SUM(F11:F43)</f>
        <v>2521</v>
      </c>
      <c r="G44" s="179"/>
      <c r="H44" s="77"/>
      <c r="I44" s="179"/>
      <c r="J44" s="78">
        <f>SUM(J11:J42)</f>
        <v>0</v>
      </c>
      <c r="L44" s="95"/>
    </row>
    <row r="45" spans="1:17">
      <c r="A45" s="81"/>
      <c r="B45" s="80"/>
      <c r="C45" s="81"/>
      <c r="G45" s="81"/>
      <c r="H45" s="81"/>
      <c r="I45" s="81"/>
      <c r="J45" s="81"/>
      <c r="L45" s="95"/>
    </row>
    <row r="46" spans="1:17">
      <c r="A46" s="84"/>
      <c r="B46" s="101"/>
      <c r="C46" s="81"/>
      <c r="D46" s="81"/>
      <c r="E46" s="81"/>
      <c r="F46" s="81"/>
      <c r="G46" s="81"/>
      <c r="H46" s="81"/>
      <c r="I46" s="81"/>
      <c r="J46" s="81"/>
      <c r="L46" s="95"/>
    </row>
    <row r="47" spans="1:17">
      <c r="A47" s="81"/>
      <c r="C47" s="81"/>
      <c r="D47" s="81"/>
      <c r="E47" s="81"/>
      <c r="H47" s="81"/>
      <c r="I47" s="81"/>
      <c r="J47" s="81"/>
      <c r="L47" s="95"/>
    </row>
    <row r="48" spans="1:17">
      <c r="A48" s="81"/>
      <c r="C48" s="81"/>
      <c r="D48" s="81"/>
      <c r="E48" s="81"/>
      <c r="F48" s="81"/>
      <c r="G48" s="81"/>
      <c r="H48" s="81"/>
      <c r="I48" s="81"/>
      <c r="J48" s="81"/>
    </row>
    <row r="49" spans="1:10">
      <c r="A49" s="84"/>
      <c r="B49" s="84"/>
      <c r="C49" s="84"/>
      <c r="D49" s="84"/>
      <c r="E49" s="84"/>
      <c r="F49" s="81"/>
      <c r="G49" s="81"/>
      <c r="H49" s="81"/>
      <c r="I49" s="81"/>
      <c r="J49" s="81"/>
    </row>
    <row r="50" spans="1:10">
      <c r="A50" s="81"/>
      <c r="C50" s="84"/>
      <c r="D50" s="81"/>
      <c r="E50" s="81"/>
      <c r="F50" s="81"/>
      <c r="G50" s="81"/>
      <c r="H50" s="81"/>
      <c r="I50" s="81"/>
      <c r="J50" s="81"/>
    </row>
    <row r="51" spans="1:10">
      <c r="A51" s="84"/>
      <c r="B51" s="84"/>
      <c r="D51" s="86"/>
      <c r="E51" s="86"/>
      <c r="F51" s="81"/>
      <c r="G51" s="81"/>
      <c r="H51" s="81" t="s">
        <v>32</v>
      </c>
      <c r="I51" s="81"/>
      <c r="J51" s="81"/>
    </row>
  </sheetData>
  <protectedRanges>
    <protectedRange sqref="B51" name="Obseg4_1"/>
    <protectedRange sqref="G10:G44" name="Obseg3_1"/>
    <protectedRange sqref="D44:E44 D10:E10" name="Obseg2_1"/>
    <protectedRange sqref="B4:B5" name="Obseg1_1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3FF17-AF98-4704-A168-D4CA294857A6}">
  <dimension ref="A1:M24"/>
  <sheetViews>
    <sheetView workbookViewId="0">
      <selection activeCell="C1" sqref="C1"/>
    </sheetView>
  </sheetViews>
  <sheetFormatPr baseColWidth="10" defaultColWidth="8.83203125" defaultRowHeight="15"/>
  <cols>
    <col min="1" max="1" width="2.6640625" style="85" customWidth="1"/>
    <col min="2" max="2" width="4.33203125" style="85" customWidth="1"/>
    <col min="3" max="3" width="64.83203125" style="83" customWidth="1"/>
    <col min="4" max="4" width="4.5" style="85" customWidth="1"/>
    <col min="5" max="5" width="40.6640625" style="85" customWidth="1"/>
    <col min="6" max="6" width="17.1640625" style="85" customWidth="1"/>
    <col min="7" max="7" width="9.1640625" style="85"/>
    <col min="8" max="8" width="13.6640625" style="85" customWidth="1"/>
    <col min="9" max="9" width="7.5" style="85" customWidth="1"/>
    <col min="10" max="10" width="13.6640625" style="85" customWidth="1"/>
    <col min="11" max="11" width="16.6640625" style="85" customWidth="1"/>
    <col min="12" max="12" width="14.5" customWidth="1"/>
    <col min="13" max="13" width="13.83203125" customWidth="1"/>
  </cols>
  <sheetData>
    <row r="1" spans="1:13">
      <c r="A1" s="47"/>
      <c r="B1" s="48" t="s">
        <v>432</v>
      </c>
      <c r="C1" s="47"/>
      <c r="D1" s="48"/>
      <c r="E1" s="49"/>
      <c r="F1" s="49"/>
      <c r="G1" s="49"/>
      <c r="H1" s="49"/>
      <c r="I1" s="50"/>
      <c r="J1" s="50"/>
      <c r="K1" s="50"/>
    </row>
    <row r="2" spans="1:13">
      <c r="A2" s="47"/>
      <c r="B2" s="53"/>
      <c r="C2" s="52" t="s">
        <v>406</v>
      </c>
      <c r="D2" s="53"/>
      <c r="E2" s="49"/>
      <c r="F2" s="49"/>
      <c r="G2" s="49"/>
      <c r="H2" s="49"/>
      <c r="I2" s="50"/>
      <c r="J2" s="50"/>
      <c r="K2" s="50" t="s">
        <v>398</v>
      </c>
    </row>
    <row r="3" spans="1:13">
      <c r="A3" s="47"/>
      <c r="B3" s="89"/>
      <c r="C3" s="49"/>
      <c r="D3" s="49"/>
      <c r="E3" s="49"/>
      <c r="F3" s="49"/>
      <c r="G3" s="49"/>
      <c r="H3" s="49"/>
      <c r="I3" s="50"/>
      <c r="J3" s="50"/>
      <c r="K3" s="50"/>
    </row>
    <row r="4" spans="1:13">
      <c r="A4" s="47"/>
      <c r="B4" s="90" t="s">
        <v>236</v>
      </c>
      <c r="C4" s="49"/>
      <c r="D4" s="49"/>
      <c r="E4" s="49"/>
      <c r="F4" s="49"/>
      <c r="G4" s="49"/>
      <c r="H4" s="54"/>
      <c r="I4" s="55"/>
      <c r="J4" s="55"/>
      <c r="K4" s="55"/>
    </row>
    <row r="5" spans="1:13">
      <c r="A5" s="47"/>
      <c r="B5" s="89"/>
      <c r="C5" s="49"/>
      <c r="D5" s="49"/>
      <c r="E5" s="49"/>
      <c r="F5" s="49"/>
      <c r="G5" s="49"/>
      <c r="H5" s="54"/>
      <c r="I5" s="55"/>
      <c r="J5" s="55"/>
      <c r="K5" s="55"/>
    </row>
    <row r="6" spans="1:13">
      <c r="A6" s="47"/>
      <c r="B6" s="89"/>
      <c r="C6" s="49"/>
      <c r="D6" s="49"/>
      <c r="E6" s="49"/>
      <c r="F6" s="49"/>
      <c r="G6" s="49"/>
      <c r="H6" s="49"/>
      <c r="I6" s="50"/>
      <c r="J6" s="50"/>
      <c r="K6" s="50"/>
    </row>
    <row r="7" spans="1:13">
      <c r="A7" s="91"/>
      <c r="B7" s="89"/>
      <c r="C7" s="49"/>
      <c r="D7" s="49"/>
      <c r="E7" s="56" t="s">
        <v>2</v>
      </c>
      <c r="F7" s="56"/>
      <c r="G7" s="57"/>
      <c r="H7" s="57"/>
      <c r="I7" s="58"/>
      <c r="J7" s="58"/>
      <c r="K7" s="58"/>
    </row>
    <row r="8" spans="1:13">
      <c r="A8" s="91"/>
      <c r="B8" s="89"/>
      <c r="C8" s="49"/>
      <c r="D8" s="49"/>
      <c r="E8" s="59" t="s">
        <v>561</v>
      </c>
      <c r="F8" s="59"/>
      <c r="G8" s="59"/>
      <c r="H8" s="59"/>
      <c r="I8" s="58"/>
      <c r="J8" s="58"/>
      <c r="K8" s="58"/>
    </row>
    <row r="9" spans="1:13">
      <c r="A9" s="91"/>
      <c r="B9" s="89"/>
      <c r="C9" s="49"/>
      <c r="D9" s="49"/>
      <c r="E9" s="56"/>
      <c r="F9" s="56"/>
      <c r="G9" s="56"/>
      <c r="H9" s="56"/>
      <c r="I9" s="58"/>
      <c r="J9" s="58"/>
      <c r="K9" s="58"/>
    </row>
    <row r="10" spans="1:13" ht="29" customHeight="1">
      <c r="A10" s="92"/>
      <c r="B10" s="93" t="s">
        <v>3</v>
      </c>
      <c r="C10" s="60" t="s">
        <v>4</v>
      </c>
      <c r="D10" s="61" t="s">
        <v>5</v>
      </c>
      <c r="E10" s="62" t="s">
        <v>593</v>
      </c>
      <c r="F10" s="62" t="s">
        <v>396</v>
      </c>
      <c r="G10" s="62" t="s">
        <v>7</v>
      </c>
      <c r="H10" s="62" t="s">
        <v>8</v>
      </c>
      <c r="I10" s="62" t="s">
        <v>9</v>
      </c>
      <c r="J10" s="62" t="s">
        <v>10</v>
      </c>
      <c r="K10" s="62" t="s">
        <v>11</v>
      </c>
      <c r="L10" s="279" t="s">
        <v>400</v>
      </c>
      <c r="M10" s="280" t="s">
        <v>401</v>
      </c>
    </row>
    <row r="11" spans="1:13">
      <c r="A11" s="92"/>
      <c r="B11" s="63">
        <v>1</v>
      </c>
      <c r="C11" s="64" t="s">
        <v>506</v>
      </c>
      <c r="D11" s="65" t="s">
        <v>48</v>
      </c>
      <c r="E11" s="180"/>
      <c r="F11" s="180"/>
      <c r="G11" s="72">
        <v>100</v>
      </c>
      <c r="H11" s="73"/>
      <c r="I11" s="74">
        <v>9.5</v>
      </c>
      <c r="J11" s="73">
        <f t="shared" ref="J11:J20" si="0">H11*1.095</f>
        <v>0</v>
      </c>
      <c r="K11" s="75">
        <f>G11*J11</f>
        <v>0</v>
      </c>
      <c r="L11" s="178"/>
      <c r="M11" s="178"/>
    </row>
    <row r="12" spans="1:13">
      <c r="A12" s="92"/>
      <c r="B12" s="63">
        <f t="shared" ref="B12:B18" si="1">B11+1</f>
        <v>2</v>
      </c>
      <c r="C12" s="64" t="s">
        <v>507</v>
      </c>
      <c r="D12" s="65" t="s">
        <v>48</v>
      </c>
      <c r="E12" s="180"/>
      <c r="F12" s="180"/>
      <c r="G12" s="72">
        <v>15</v>
      </c>
      <c r="H12" s="73"/>
      <c r="I12" s="74">
        <v>9.5</v>
      </c>
      <c r="J12" s="73">
        <f t="shared" si="0"/>
        <v>0</v>
      </c>
      <c r="K12" s="75">
        <f t="shared" ref="K12:K20" si="2">G12*J12</f>
        <v>0</v>
      </c>
      <c r="L12" s="178"/>
      <c r="M12" s="178"/>
    </row>
    <row r="13" spans="1:13">
      <c r="A13" s="92"/>
      <c r="B13" s="63">
        <f t="shared" si="1"/>
        <v>3</v>
      </c>
      <c r="C13" s="64" t="s">
        <v>508</v>
      </c>
      <c r="D13" s="65" t="s">
        <v>48</v>
      </c>
      <c r="E13" s="180"/>
      <c r="F13" s="180"/>
      <c r="G13" s="72">
        <v>20</v>
      </c>
      <c r="H13" s="73"/>
      <c r="I13" s="74">
        <v>9.5</v>
      </c>
      <c r="J13" s="73">
        <f t="shared" si="0"/>
        <v>0</v>
      </c>
      <c r="K13" s="75">
        <f t="shared" si="2"/>
        <v>0</v>
      </c>
      <c r="L13" s="178"/>
      <c r="M13" s="178"/>
    </row>
    <row r="14" spans="1:13">
      <c r="A14" s="92"/>
      <c r="B14" s="63">
        <f t="shared" si="1"/>
        <v>4</v>
      </c>
      <c r="C14" s="64" t="s">
        <v>509</v>
      </c>
      <c r="D14" s="65" t="s">
        <v>48</v>
      </c>
      <c r="E14" s="180"/>
      <c r="F14" s="180"/>
      <c r="G14" s="72">
        <v>15</v>
      </c>
      <c r="H14" s="73"/>
      <c r="I14" s="74">
        <v>9.5</v>
      </c>
      <c r="J14" s="73">
        <f t="shared" si="0"/>
        <v>0</v>
      </c>
      <c r="K14" s="75">
        <f t="shared" si="2"/>
        <v>0</v>
      </c>
      <c r="L14" s="178"/>
      <c r="M14" s="178"/>
    </row>
    <row r="15" spans="1:13">
      <c r="A15" s="92"/>
      <c r="B15" s="63">
        <f t="shared" si="1"/>
        <v>5</v>
      </c>
      <c r="C15" s="64" t="s">
        <v>510</v>
      </c>
      <c r="D15" s="65" t="s">
        <v>48</v>
      </c>
      <c r="E15" s="180"/>
      <c r="F15" s="180"/>
      <c r="G15" s="72">
        <v>30</v>
      </c>
      <c r="H15" s="73"/>
      <c r="I15" s="74">
        <v>9.5</v>
      </c>
      <c r="J15" s="73">
        <f t="shared" si="0"/>
        <v>0</v>
      </c>
      <c r="K15" s="75">
        <f t="shared" si="2"/>
        <v>0</v>
      </c>
      <c r="L15" s="178"/>
      <c r="M15" s="178"/>
    </row>
    <row r="16" spans="1:13">
      <c r="A16" s="92"/>
      <c r="B16" s="63">
        <v>6</v>
      </c>
      <c r="C16" s="64" t="s">
        <v>504</v>
      </c>
      <c r="D16" s="65" t="s">
        <v>48</v>
      </c>
      <c r="E16" s="180"/>
      <c r="F16" s="180"/>
      <c r="G16" s="72">
        <v>12</v>
      </c>
      <c r="H16" s="73"/>
      <c r="I16" s="74">
        <v>9.5</v>
      </c>
      <c r="J16" s="73">
        <f t="shared" si="0"/>
        <v>0</v>
      </c>
      <c r="K16" s="75">
        <f t="shared" si="2"/>
        <v>0</v>
      </c>
      <c r="L16" s="178"/>
      <c r="M16" s="178"/>
    </row>
    <row r="17" spans="1:13">
      <c r="A17" s="92"/>
      <c r="B17" s="63">
        <v>7</v>
      </c>
      <c r="C17" s="64" t="s">
        <v>395</v>
      </c>
      <c r="D17" s="65" t="s">
        <v>48</v>
      </c>
      <c r="E17" s="180"/>
      <c r="F17" s="180"/>
      <c r="G17" s="72">
        <v>24</v>
      </c>
      <c r="H17" s="73"/>
      <c r="I17" s="74">
        <v>9.5</v>
      </c>
      <c r="J17" s="73">
        <f t="shared" si="0"/>
        <v>0</v>
      </c>
      <c r="K17" s="75">
        <f t="shared" si="2"/>
        <v>0</v>
      </c>
      <c r="L17" s="178"/>
      <c r="M17" s="178"/>
    </row>
    <row r="18" spans="1:13">
      <c r="A18" s="92"/>
      <c r="B18" s="63">
        <f t="shared" si="1"/>
        <v>8</v>
      </c>
      <c r="C18" s="64" t="s">
        <v>505</v>
      </c>
      <c r="D18" s="65" t="s">
        <v>48</v>
      </c>
      <c r="E18" s="180"/>
      <c r="F18" s="180"/>
      <c r="G18" s="72">
        <v>60</v>
      </c>
      <c r="H18" s="73"/>
      <c r="I18" s="74">
        <v>9.5</v>
      </c>
      <c r="J18" s="73">
        <f t="shared" si="0"/>
        <v>0</v>
      </c>
      <c r="K18" s="75">
        <f t="shared" si="2"/>
        <v>0</v>
      </c>
      <c r="L18" s="178"/>
      <c r="M18" s="178"/>
    </row>
    <row r="19" spans="1:13">
      <c r="A19" s="92"/>
      <c r="B19" s="63">
        <v>9</v>
      </c>
      <c r="C19" s="64" t="s">
        <v>393</v>
      </c>
      <c r="D19" s="65" t="s">
        <v>48</v>
      </c>
      <c r="E19" s="180"/>
      <c r="F19" s="180"/>
      <c r="G19" s="72">
        <v>20</v>
      </c>
      <c r="H19" s="73"/>
      <c r="I19" s="74">
        <v>9.5</v>
      </c>
      <c r="J19" s="73">
        <f t="shared" ref="J19" si="3">H19*1.095</f>
        <v>0</v>
      </c>
      <c r="K19" s="75">
        <f t="shared" ref="K19" si="4">G19*J19</f>
        <v>0</v>
      </c>
      <c r="L19" s="178"/>
      <c r="M19" s="178"/>
    </row>
    <row r="20" spans="1:13">
      <c r="A20" s="92"/>
      <c r="B20" s="63">
        <v>10</v>
      </c>
      <c r="C20" s="64" t="s">
        <v>394</v>
      </c>
      <c r="D20" s="65" t="s">
        <v>48</v>
      </c>
      <c r="E20" s="180"/>
      <c r="F20" s="180"/>
      <c r="G20" s="72">
        <v>65</v>
      </c>
      <c r="H20" s="73"/>
      <c r="I20" s="74">
        <v>9.5</v>
      </c>
      <c r="J20" s="73">
        <f t="shared" si="0"/>
        <v>0</v>
      </c>
      <c r="K20" s="75">
        <f t="shared" si="2"/>
        <v>0</v>
      </c>
      <c r="L20" s="178"/>
      <c r="M20" s="178"/>
    </row>
    <row r="21" spans="1:13">
      <c r="A21" s="81"/>
      <c r="B21" s="99"/>
      <c r="C21" s="76" t="s">
        <v>235</v>
      </c>
      <c r="D21" s="77"/>
      <c r="E21" s="77"/>
      <c r="F21" s="77"/>
      <c r="G21" s="275">
        <v>361</v>
      </c>
      <c r="H21" s="77"/>
      <c r="I21" s="77"/>
      <c r="J21" s="77"/>
      <c r="K21" s="78">
        <f>SUM(K11:K20)</f>
        <v>0</v>
      </c>
    </row>
    <row r="22" spans="1:13">
      <c r="A22" s="81"/>
      <c r="B22" s="81"/>
      <c r="C22" s="80"/>
      <c r="D22" s="81"/>
      <c r="E22" s="81"/>
      <c r="F22" s="81"/>
      <c r="G22" s="81"/>
      <c r="H22" s="81"/>
      <c r="I22" s="81"/>
      <c r="J22" s="81"/>
      <c r="K22" s="81"/>
    </row>
    <row r="23" spans="1:13">
      <c r="A23" s="81"/>
      <c r="B23" s="81"/>
      <c r="D23" s="84"/>
      <c r="E23" s="81"/>
      <c r="F23" s="81"/>
      <c r="G23" s="81"/>
      <c r="H23" s="81"/>
      <c r="I23" s="81"/>
      <c r="J23" s="81"/>
      <c r="K23" s="81"/>
    </row>
    <row r="24" spans="1:13">
      <c r="A24" s="81"/>
      <c r="B24" s="84" t="s">
        <v>239</v>
      </c>
      <c r="C24" s="84"/>
      <c r="E24" s="86"/>
      <c r="F24" s="86"/>
      <c r="G24" s="81"/>
      <c r="H24" s="81"/>
      <c r="I24" s="81" t="s">
        <v>32</v>
      </c>
      <c r="J24" s="81"/>
      <c r="K24" s="81"/>
    </row>
  </sheetData>
  <protectedRanges>
    <protectedRange sqref="C24" name="Obseg4"/>
    <protectedRange sqref="H11:H20" name="Obseg3"/>
    <protectedRange sqref="E11:F20" name="Obseg2"/>
    <protectedRange sqref="C4:C5" name="Obseg1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21A7C-3B45-4980-8C40-84340BC2495B}">
  <dimension ref="A1:J20"/>
  <sheetViews>
    <sheetView workbookViewId="0">
      <selection activeCell="B17" sqref="B17"/>
    </sheetView>
  </sheetViews>
  <sheetFormatPr baseColWidth="10" defaultColWidth="8.83203125" defaultRowHeight="15"/>
  <cols>
    <col min="1" max="1" width="4.33203125" style="85" customWidth="1"/>
    <col min="2" max="2" width="53" style="83" bestFit="1" customWidth="1"/>
    <col min="3" max="3" width="4.5" style="85" customWidth="1"/>
    <col min="4" max="4" width="32.6640625" style="85" customWidth="1"/>
    <col min="5" max="5" width="21.1640625" style="85" customWidth="1"/>
    <col min="6" max="6" width="12.83203125" style="85" bestFit="1" customWidth="1"/>
    <col min="7" max="7" width="13.6640625" style="85" customWidth="1"/>
    <col min="8" max="8" width="7.5" style="85" customWidth="1"/>
    <col min="9" max="9" width="13.6640625" style="85" customWidth="1"/>
    <col min="10" max="10" width="16.6640625" style="85" customWidth="1"/>
  </cols>
  <sheetData>
    <row r="1" spans="1:10">
      <c r="A1" s="48" t="s">
        <v>432</v>
      </c>
      <c r="B1" s="47"/>
      <c r="C1" s="48"/>
      <c r="D1" s="49"/>
      <c r="E1" s="49"/>
      <c r="F1" s="49"/>
      <c r="G1" s="49"/>
      <c r="H1" s="50"/>
      <c r="I1" s="50"/>
      <c r="J1" s="50"/>
    </row>
    <row r="2" spans="1:10">
      <c r="A2" s="53"/>
      <c r="B2" s="52" t="s">
        <v>406</v>
      </c>
      <c r="C2" s="53"/>
      <c r="D2" s="49"/>
      <c r="E2" s="49"/>
      <c r="F2" s="49"/>
      <c r="G2" s="49"/>
      <c r="H2" s="50"/>
      <c r="I2" s="50" t="s">
        <v>398</v>
      </c>
      <c r="J2" s="50"/>
    </row>
    <row r="3" spans="1:10">
      <c r="A3" s="89"/>
      <c r="B3" s="49"/>
      <c r="C3" s="49"/>
      <c r="D3" s="49"/>
      <c r="E3" s="49"/>
      <c r="F3" s="49"/>
      <c r="G3" s="49"/>
      <c r="H3" s="50"/>
      <c r="I3" s="50"/>
      <c r="J3" s="50"/>
    </row>
    <row r="4" spans="1:10">
      <c r="A4" s="90" t="s">
        <v>1</v>
      </c>
      <c r="B4" s="49"/>
      <c r="C4" s="49"/>
      <c r="D4" s="49"/>
      <c r="E4" s="49"/>
      <c r="F4" s="49"/>
      <c r="G4" s="54"/>
      <c r="H4" s="55"/>
      <c r="I4" s="55"/>
      <c r="J4" s="55"/>
    </row>
    <row r="5" spans="1:10">
      <c r="A5" s="89"/>
      <c r="B5" s="49"/>
      <c r="C5" s="49"/>
      <c r="D5" s="49"/>
      <c r="E5" s="49"/>
      <c r="F5" s="49"/>
      <c r="G5" s="54"/>
      <c r="H5" s="55"/>
      <c r="I5" s="55"/>
      <c r="J5" s="55"/>
    </row>
    <row r="6" spans="1:10">
      <c r="A6" s="89"/>
      <c r="B6" s="49"/>
      <c r="C6" s="49"/>
      <c r="D6" s="49"/>
      <c r="E6" s="49"/>
      <c r="F6" s="49"/>
      <c r="G6" s="49"/>
      <c r="H6" s="50"/>
      <c r="I6" s="50"/>
      <c r="J6" s="50"/>
    </row>
    <row r="7" spans="1:10">
      <c r="A7" s="89"/>
      <c r="B7" s="49"/>
      <c r="C7" s="49"/>
      <c r="D7" s="56" t="s">
        <v>2</v>
      </c>
      <c r="E7" s="56"/>
      <c r="F7" s="57"/>
      <c r="G7" s="57"/>
      <c r="H7" s="58"/>
      <c r="I7" s="58"/>
      <c r="J7" s="58"/>
    </row>
    <row r="8" spans="1:10">
      <c r="A8" s="89"/>
      <c r="B8" s="49"/>
      <c r="C8" s="49"/>
      <c r="D8" s="56" t="s">
        <v>560</v>
      </c>
      <c r="E8" s="56"/>
      <c r="F8" s="59"/>
      <c r="G8" s="59"/>
      <c r="H8" s="58"/>
      <c r="I8" s="58"/>
      <c r="J8" s="58"/>
    </row>
    <row r="9" spans="1:10">
      <c r="A9" s="89"/>
      <c r="B9" s="49"/>
      <c r="C9" s="49"/>
      <c r="D9" s="56"/>
      <c r="E9" s="56"/>
      <c r="F9" s="56"/>
      <c r="G9" s="56"/>
      <c r="H9" s="58"/>
      <c r="I9" s="58"/>
      <c r="J9" s="58"/>
    </row>
    <row r="10" spans="1:10">
      <c r="A10" s="93" t="s">
        <v>3</v>
      </c>
      <c r="B10" s="60" t="s">
        <v>4</v>
      </c>
      <c r="C10" s="61" t="s">
        <v>5</v>
      </c>
      <c r="D10" s="62" t="s">
        <v>6</v>
      </c>
      <c r="E10" s="62" t="s">
        <v>396</v>
      </c>
      <c r="F10" s="62" t="s">
        <v>45</v>
      </c>
      <c r="G10" s="62" t="s">
        <v>8</v>
      </c>
      <c r="H10" s="62" t="s">
        <v>9</v>
      </c>
      <c r="I10" s="62" t="s">
        <v>10</v>
      </c>
      <c r="J10" s="62" t="s">
        <v>11</v>
      </c>
    </row>
    <row r="11" spans="1:10">
      <c r="A11" s="158">
        <v>1</v>
      </c>
      <c r="B11" s="267" t="s">
        <v>512</v>
      </c>
      <c r="C11" s="65" t="s">
        <v>13</v>
      </c>
      <c r="D11" s="159"/>
      <c r="E11" s="159"/>
      <c r="F11" s="67">
        <v>220</v>
      </c>
      <c r="G11" s="68"/>
      <c r="H11" s="69">
        <v>9.5</v>
      </c>
      <c r="I11" s="68">
        <f t="shared" ref="I11:I15" si="0">G11*1.095</f>
        <v>0</v>
      </c>
      <c r="J11" s="70">
        <f>F11*I11</f>
        <v>0</v>
      </c>
    </row>
    <row r="12" spans="1:10">
      <c r="A12" s="158">
        <v>2</v>
      </c>
      <c r="B12" s="64" t="s">
        <v>514</v>
      </c>
      <c r="C12" s="65" t="s">
        <v>13</v>
      </c>
      <c r="D12" s="159"/>
      <c r="E12" s="159"/>
      <c r="F12" s="67">
        <v>30</v>
      </c>
      <c r="G12" s="68"/>
      <c r="H12" s="69">
        <v>9.5</v>
      </c>
      <c r="I12" s="68">
        <f t="shared" si="0"/>
        <v>0</v>
      </c>
      <c r="J12" s="70">
        <f t="shared" ref="J12:J15" si="1">F12*I12</f>
        <v>0</v>
      </c>
    </row>
    <row r="13" spans="1:10">
      <c r="A13" s="158">
        <v>3</v>
      </c>
      <c r="B13" s="64" t="s">
        <v>575</v>
      </c>
      <c r="C13" s="65" t="s">
        <v>13</v>
      </c>
      <c r="D13" s="66"/>
      <c r="E13" s="66"/>
      <c r="F13" s="67">
        <v>20</v>
      </c>
      <c r="G13" s="68"/>
      <c r="H13" s="69">
        <v>9.5</v>
      </c>
      <c r="I13" s="68">
        <f t="shared" si="0"/>
        <v>0</v>
      </c>
      <c r="J13" s="70">
        <f t="shared" si="1"/>
        <v>0</v>
      </c>
    </row>
    <row r="14" spans="1:10">
      <c r="A14" s="158">
        <v>4</v>
      </c>
      <c r="B14" s="64" t="s">
        <v>515</v>
      </c>
      <c r="C14" s="65" t="s">
        <v>13</v>
      </c>
      <c r="D14" s="66"/>
      <c r="E14" s="66"/>
      <c r="F14" s="67">
        <v>36</v>
      </c>
      <c r="G14" s="68"/>
      <c r="H14" s="69">
        <v>9.5</v>
      </c>
      <c r="I14" s="68">
        <f t="shared" ref="I14" si="2">G14*1.095</f>
        <v>0</v>
      </c>
      <c r="J14" s="70">
        <f t="shared" ref="J14" si="3">F14*I14</f>
        <v>0</v>
      </c>
    </row>
    <row r="15" spans="1:10">
      <c r="A15" s="158">
        <v>5</v>
      </c>
      <c r="B15" s="64" t="s">
        <v>513</v>
      </c>
      <c r="C15" s="65" t="s">
        <v>13</v>
      </c>
      <c r="D15" s="66"/>
      <c r="E15" s="66"/>
      <c r="F15" s="67">
        <v>40</v>
      </c>
      <c r="G15" s="68"/>
      <c r="H15" s="69">
        <v>9.5</v>
      </c>
      <c r="I15" s="68">
        <f t="shared" si="0"/>
        <v>0</v>
      </c>
      <c r="J15" s="70">
        <f t="shared" si="1"/>
        <v>0</v>
      </c>
    </row>
    <row r="16" spans="1:10">
      <c r="A16" s="158">
        <v>6</v>
      </c>
      <c r="B16" s="64" t="s">
        <v>516</v>
      </c>
      <c r="C16" s="65" t="s">
        <v>13</v>
      </c>
      <c r="D16" s="66"/>
      <c r="E16" s="66"/>
      <c r="F16" s="67">
        <v>15</v>
      </c>
      <c r="G16" s="68"/>
      <c r="H16" s="69">
        <v>9.5</v>
      </c>
      <c r="I16" s="68">
        <f t="shared" ref="I16" si="4">G16*1.095</f>
        <v>0</v>
      </c>
      <c r="J16" s="70">
        <f t="shared" ref="J16" si="5">F16*I16</f>
        <v>0</v>
      </c>
    </row>
    <row r="17" spans="1:10">
      <c r="A17" s="99"/>
      <c r="B17" s="100" t="s">
        <v>238</v>
      </c>
      <c r="C17" s="77"/>
      <c r="D17" s="77"/>
      <c r="E17" s="77"/>
      <c r="F17" s="88">
        <f>SUM(F11:F15)</f>
        <v>346</v>
      </c>
      <c r="G17" s="77"/>
      <c r="H17" s="77"/>
      <c r="I17" s="77"/>
      <c r="J17" s="78">
        <f>SUM(J11:J15)</f>
        <v>0</v>
      </c>
    </row>
    <row r="18" spans="1:10">
      <c r="A18" s="81"/>
      <c r="B18" s="80"/>
      <c r="C18" s="81"/>
      <c r="D18" s="81"/>
      <c r="E18" s="81"/>
      <c r="F18" s="81"/>
      <c r="G18" s="81"/>
      <c r="H18" s="81"/>
      <c r="I18" s="81"/>
      <c r="J18" s="81"/>
    </row>
    <row r="19" spans="1:10">
      <c r="A19" s="81"/>
      <c r="C19" s="84"/>
      <c r="D19" s="81"/>
      <c r="E19" s="81"/>
      <c r="F19" s="81"/>
      <c r="G19" s="81"/>
      <c r="H19" s="81"/>
      <c r="I19" s="81"/>
      <c r="J19" s="81"/>
    </row>
    <row r="20" spans="1:10">
      <c r="A20" s="84" t="s">
        <v>30</v>
      </c>
      <c r="B20" s="84"/>
      <c r="D20" s="86" t="s">
        <v>31</v>
      </c>
      <c r="E20" s="86"/>
      <c r="F20" s="81"/>
      <c r="G20" s="81"/>
      <c r="H20" s="81" t="s">
        <v>32</v>
      </c>
      <c r="I20" s="81"/>
      <c r="J20" s="81"/>
    </row>
  </sheetData>
  <protectedRanges>
    <protectedRange sqref="B20" name="Obseg4"/>
    <protectedRange sqref="G11:G17" name="Obseg3"/>
    <protectedRange sqref="D11:E17" name="Obseg2"/>
    <protectedRange sqref="B4:B5" name="Obseg1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F0276-01AF-40C4-AF18-2DA16E41BF7B}">
  <dimension ref="A1:S97"/>
  <sheetViews>
    <sheetView topLeftCell="B1" zoomScaleNormal="100" workbookViewId="0">
      <selection activeCell="L10" sqref="L10:M10"/>
    </sheetView>
  </sheetViews>
  <sheetFormatPr baseColWidth="10" defaultColWidth="8.83203125" defaultRowHeight="15"/>
  <cols>
    <col min="1" max="1" width="4.33203125" style="87" customWidth="1"/>
    <col min="2" max="2" width="86.1640625" style="83" bestFit="1" customWidth="1"/>
    <col min="3" max="4" width="4.5" style="85" customWidth="1"/>
    <col min="5" max="5" width="40.6640625" style="205" customWidth="1"/>
    <col min="6" max="6" width="16" style="205" customWidth="1"/>
    <col min="7" max="7" width="9.33203125" style="203" bestFit="1" customWidth="1"/>
    <col min="8" max="8" width="14.83203125" style="85" bestFit="1" customWidth="1"/>
    <col min="9" max="9" width="7.5" style="85" customWidth="1"/>
    <col min="10" max="10" width="13.6640625" style="85" customWidth="1"/>
    <col min="11" max="11" width="16.6640625" style="85" customWidth="1"/>
    <col min="12" max="12" width="13.33203125" customWidth="1"/>
    <col min="13" max="13" width="14.33203125" customWidth="1"/>
  </cols>
  <sheetData>
    <row r="1" spans="1:13">
      <c r="A1" s="46" t="s">
        <v>432</v>
      </c>
      <c r="B1" s="47"/>
      <c r="C1" s="48"/>
      <c r="D1" s="48"/>
      <c r="E1" s="181"/>
      <c r="F1" s="181"/>
      <c r="G1" s="182"/>
      <c r="H1" s="49"/>
      <c r="I1" s="50"/>
      <c r="J1" s="50"/>
      <c r="K1" s="50"/>
    </row>
    <row r="2" spans="1:13">
      <c r="A2" s="51"/>
      <c r="B2" s="52" t="s">
        <v>406</v>
      </c>
      <c r="C2" s="53"/>
      <c r="D2" s="53"/>
      <c r="E2" s="181"/>
      <c r="F2" s="181"/>
      <c r="G2" s="182"/>
      <c r="H2" s="49"/>
      <c r="I2" s="50"/>
      <c r="J2" s="50"/>
      <c r="K2" s="50" t="s">
        <v>398</v>
      </c>
    </row>
    <row r="3" spans="1:13">
      <c r="A3" s="51"/>
      <c r="B3" s="49"/>
      <c r="C3" s="49"/>
      <c r="D3" s="49"/>
      <c r="E3" s="181"/>
      <c r="F3" s="181"/>
      <c r="G3" s="182"/>
      <c r="H3" s="49"/>
      <c r="I3" s="50"/>
      <c r="J3" s="50"/>
      <c r="K3" s="50"/>
    </row>
    <row r="4" spans="1:13">
      <c r="A4" s="46" t="s">
        <v>1</v>
      </c>
      <c r="B4" s="49"/>
      <c r="C4" s="49"/>
      <c r="D4" s="49"/>
      <c r="E4" s="181"/>
      <c r="F4" s="181"/>
      <c r="G4" s="182"/>
      <c r="H4" s="54"/>
      <c r="I4" s="55"/>
      <c r="J4" s="55"/>
      <c r="K4" s="55"/>
    </row>
    <row r="5" spans="1:13">
      <c r="A5" s="51"/>
      <c r="B5" s="49"/>
      <c r="C5" s="49"/>
      <c r="D5" s="49"/>
      <c r="E5" s="181"/>
      <c r="F5" s="181"/>
      <c r="G5" s="182"/>
      <c r="H5" s="54"/>
      <c r="I5" s="55"/>
      <c r="J5" s="55"/>
      <c r="K5" s="55"/>
    </row>
    <row r="6" spans="1:13">
      <c r="A6" s="51"/>
      <c r="B6" s="49"/>
      <c r="C6" s="49"/>
      <c r="D6" s="49"/>
      <c r="E6" s="181"/>
      <c r="F6" s="181"/>
      <c r="G6" s="182"/>
      <c r="H6" s="49"/>
      <c r="I6" s="50"/>
      <c r="J6" s="50"/>
      <c r="K6" s="50"/>
    </row>
    <row r="7" spans="1:13">
      <c r="A7" s="51"/>
      <c r="B7" s="49"/>
      <c r="C7" s="49"/>
      <c r="D7" s="49"/>
      <c r="E7" s="183" t="s">
        <v>163</v>
      </c>
      <c r="F7" s="183"/>
      <c r="G7" s="184"/>
      <c r="H7" s="57"/>
      <c r="I7" s="58"/>
      <c r="J7" s="58"/>
      <c r="K7" s="58"/>
    </row>
    <row r="8" spans="1:13">
      <c r="A8" s="51"/>
      <c r="B8" s="49"/>
      <c r="C8" s="49"/>
      <c r="D8" s="49"/>
      <c r="E8" s="183" t="s">
        <v>559</v>
      </c>
      <c r="F8" s="183"/>
      <c r="G8" s="184"/>
      <c r="H8" s="59"/>
      <c r="I8" s="58"/>
      <c r="J8" s="58"/>
      <c r="K8" s="58"/>
    </row>
    <row r="9" spans="1:13">
      <c r="A9" s="51"/>
      <c r="B9" s="49"/>
      <c r="C9" s="49"/>
      <c r="D9" s="49"/>
      <c r="E9" s="183"/>
      <c r="F9" s="183"/>
      <c r="G9" s="184"/>
      <c r="H9" s="56"/>
      <c r="I9" s="58"/>
      <c r="J9" s="58"/>
      <c r="K9" s="58"/>
    </row>
    <row r="10" spans="1:13" ht="36" customHeight="1">
      <c r="A10" s="185"/>
      <c r="B10" s="162" t="s">
        <v>4</v>
      </c>
      <c r="C10" s="162" t="s">
        <v>5</v>
      </c>
      <c r="D10" s="162"/>
      <c r="E10" s="186" t="s">
        <v>593</v>
      </c>
      <c r="F10" s="186" t="s">
        <v>404</v>
      </c>
      <c r="G10" s="187" t="s">
        <v>7</v>
      </c>
      <c r="H10" s="188" t="s">
        <v>8</v>
      </c>
      <c r="I10" s="188" t="s">
        <v>9</v>
      </c>
      <c r="J10" s="188" t="s">
        <v>10</v>
      </c>
      <c r="K10" s="188" t="s">
        <v>11</v>
      </c>
      <c r="L10" s="276" t="s">
        <v>400</v>
      </c>
      <c r="M10" s="278" t="s">
        <v>401</v>
      </c>
    </row>
    <row r="11" spans="1:13">
      <c r="A11" s="63">
        <v>1</v>
      </c>
      <c r="B11" s="134" t="s">
        <v>529</v>
      </c>
      <c r="C11" s="65" t="s">
        <v>237</v>
      </c>
      <c r="D11" s="65"/>
      <c r="E11" s="191"/>
      <c r="F11" s="191"/>
      <c r="G11" s="192">
        <v>109</v>
      </c>
      <c r="H11" s="193"/>
      <c r="I11" s="194">
        <v>9.5</v>
      </c>
      <c r="J11" s="73">
        <f>H11*(1+I11/100)</f>
        <v>0</v>
      </c>
      <c r="K11" s="75">
        <f t="shared" ref="K11:K48" si="0">G11*J11</f>
        <v>0</v>
      </c>
      <c r="L11" s="178"/>
      <c r="M11" s="178"/>
    </row>
    <row r="12" spans="1:13">
      <c r="A12" s="63">
        <v>2</v>
      </c>
      <c r="B12" s="134" t="s">
        <v>241</v>
      </c>
      <c r="C12" s="65" t="s">
        <v>13</v>
      </c>
      <c r="D12" s="65"/>
      <c r="E12" s="191"/>
      <c r="F12" s="191"/>
      <c r="G12" s="192">
        <v>2</v>
      </c>
      <c r="H12" s="193"/>
      <c r="I12" s="194">
        <v>9.5</v>
      </c>
      <c r="J12" s="73">
        <f>H12*(1+I12/100)</f>
        <v>0</v>
      </c>
      <c r="K12" s="75">
        <f t="shared" ref="K12" si="1">G12*J12</f>
        <v>0</v>
      </c>
      <c r="L12" s="178"/>
      <c r="M12" s="178"/>
    </row>
    <row r="13" spans="1:13" s="95" customFormat="1">
      <c r="A13" s="63">
        <v>3</v>
      </c>
      <c r="B13" s="134" t="s">
        <v>242</v>
      </c>
      <c r="C13" s="65" t="s">
        <v>13</v>
      </c>
      <c r="D13" s="65" t="s">
        <v>243</v>
      </c>
      <c r="E13" s="191"/>
      <c r="F13" s="191"/>
      <c r="G13" s="195">
        <v>2</v>
      </c>
      <c r="H13" s="196"/>
      <c r="I13" s="197">
        <v>9.5</v>
      </c>
      <c r="J13" s="73">
        <f>H13*(1+I13/100)</f>
        <v>0</v>
      </c>
      <c r="K13" s="75">
        <f t="shared" si="0"/>
        <v>0</v>
      </c>
      <c r="L13" s="258"/>
      <c r="M13" s="258"/>
    </row>
    <row r="14" spans="1:13">
      <c r="A14" s="63">
        <v>4</v>
      </c>
      <c r="B14" s="134" t="s">
        <v>244</v>
      </c>
      <c r="C14" s="65" t="s">
        <v>13</v>
      </c>
      <c r="D14" s="65"/>
      <c r="E14" s="189"/>
      <c r="F14" s="189"/>
      <c r="G14" s="190">
        <v>9</v>
      </c>
      <c r="H14" s="73"/>
      <c r="I14" s="74">
        <v>9.5</v>
      </c>
      <c r="J14" s="73">
        <f t="shared" ref="J14:J49" si="2">H14*(1+I14/100)</f>
        <v>0</v>
      </c>
      <c r="K14" s="75">
        <f t="shared" si="0"/>
        <v>0</v>
      </c>
      <c r="L14" s="178"/>
      <c r="M14" s="178"/>
    </row>
    <row r="15" spans="1:13">
      <c r="A15" s="63">
        <v>5</v>
      </c>
      <c r="B15" s="134" t="s">
        <v>520</v>
      </c>
      <c r="C15" s="65" t="s">
        <v>13</v>
      </c>
      <c r="D15" s="65"/>
      <c r="E15" s="189"/>
      <c r="F15" s="189"/>
      <c r="G15" s="190">
        <v>9</v>
      </c>
      <c r="H15" s="73"/>
      <c r="I15" s="74">
        <v>9.5</v>
      </c>
      <c r="J15" s="73">
        <f t="shared" ref="J15" si="3">H15*(1+I15/100)</f>
        <v>0</v>
      </c>
      <c r="K15" s="75">
        <f t="shared" ref="K15" si="4">G15*J15</f>
        <v>0</v>
      </c>
      <c r="L15" s="178"/>
      <c r="M15" s="178"/>
    </row>
    <row r="16" spans="1:13">
      <c r="A16" s="63">
        <v>6</v>
      </c>
      <c r="B16" s="134" t="s">
        <v>245</v>
      </c>
      <c r="C16" s="65" t="s">
        <v>13</v>
      </c>
      <c r="D16" s="65"/>
      <c r="E16" s="189"/>
      <c r="F16" s="189"/>
      <c r="G16" s="190">
        <v>14</v>
      </c>
      <c r="H16" s="73"/>
      <c r="I16" s="74">
        <v>9.5</v>
      </c>
      <c r="J16" s="73">
        <f t="shared" si="2"/>
        <v>0</v>
      </c>
      <c r="K16" s="75">
        <f t="shared" si="0"/>
        <v>0</v>
      </c>
      <c r="L16" s="178"/>
      <c r="M16" s="178"/>
    </row>
    <row r="17" spans="1:19">
      <c r="A17" s="63">
        <v>7</v>
      </c>
      <c r="B17" s="134" t="s">
        <v>246</v>
      </c>
      <c r="C17" s="65" t="s">
        <v>13</v>
      </c>
      <c r="D17" s="65"/>
      <c r="E17" s="191"/>
      <c r="F17" s="191"/>
      <c r="G17" s="192">
        <v>4</v>
      </c>
      <c r="H17" s="193"/>
      <c r="I17" s="194">
        <v>9.5</v>
      </c>
      <c r="J17" s="73">
        <f t="shared" si="2"/>
        <v>0</v>
      </c>
      <c r="K17" s="75">
        <f t="shared" si="0"/>
        <v>0</v>
      </c>
      <c r="L17" s="178"/>
      <c r="M17" s="178"/>
    </row>
    <row r="18" spans="1:19">
      <c r="A18" s="63">
        <v>8</v>
      </c>
      <c r="B18" s="134" t="s">
        <v>518</v>
      </c>
      <c r="C18" s="65" t="s">
        <v>13</v>
      </c>
      <c r="D18" s="65"/>
      <c r="E18" s="189"/>
      <c r="F18" s="189"/>
      <c r="G18" s="190">
        <v>5</v>
      </c>
      <c r="H18" s="73"/>
      <c r="I18" s="74">
        <v>9.5</v>
      </c>
      <c r="J18" s="73">
        <f t="shared" si="2"/>
        <v>0</v>
      </c>
      <c r="K18" s="75">
        <f t="shared" si="0"/>
        <v>0</v>
      </c>
      <c r="L18" s="178"/>
      <c r="M18" s="178"/>
    </row>
    <row r="19" spans="1:19" s="95" customFormat="1">
      <c r="A19" s="63">
        <v>9</v>
      </c>
      <c r="B19" s="134" t="s">
        <v>251</v>
      </c>
      <c r="C19" s="65" t="s">
        <v>13</v>
      </c>
      <c r="D19" s="65"/>
      <c r="E19" s="189"/>
      <c r="F19" s="189"/>
      <c r="G19" s="190">
        <v>9</v>
      </c>
      <c r="H19" s="73"/>
      <c r="I19" s="74">
        <v>9.5</v>
      </c>
      <c r="J19" s="73">
        <f t="shared" si="2"/>
        <v>0</v>
      </c>
      <c r="K19" s="75">
        <f t="shared" si="0"/>
        <v>0</v>
      </c>
      <c r="L19" s="258"/>
      <c r="M19" s="258"/>
    </row>
    <row r="20" spans="1:19">
      <c r="A20" s="63">
        <v>10</v>
      </c>
      <c r="B20" s="134" t="s">
        <v>247</v>
      </c>
      <c r="C20" s="65" t="s">
        <v>13</v>
      </c>
      <c r="D20" s="65"/>
      <c r="E20" s="189"/>
      <c r="F20" s="189"/>
      <c r="G20" s="190">
        <v>19</v>
      </c>
      <c r="H20" s="73"/>
      <c r="I20" s="74">
        <v>9.5</v>
      </c>
      <c r="J20" s="73">
        <f t="shared" si="2"/>
        <v>0</v>
      </c>
      <c r="K20" s="75">
        <f t="shared" si="0"/>
        <v>0</v>
      </c>
      <c r="L20" s="178"/>
      <c r="M20" s="178"/>
    </row>
    <row r="21" spans="1:19">
      <c r="A21" s="63">
        <v>11</v>
      </c>
      <c r="B21" s="134" t="s">
        <v>248</v>
      </c>
      <c r="C21" s="65" t="s">
        <v>13</v>
      </c>
      <c r="D21" s="65"/>
      <c r="E21" s="189"/>
      <c r="F21" s="189"/>
      <c r="G21" s="190">
        <v>16</v>
      </c>
      <c r="H21" s="73"/>
      <c r="I21" s="74">
        <v>9.5</v>
      </c>
      <c r="J21" s="73">
        <f t="shared" si="2"/>
        <v>0</v>
      </c>
      <c r="K21" s="75">
        <f t="shared" si="0"/>
        <v>0</v>
      </c>
      <c r="L21" s="178"/>
      <c r="M21" s="178"/>
      <c r="S21" s="95"/>
    </row>
    <row r="22" spans="1:19">
      <c r="A22" s="63">
        <v>12</v>
      </c>
      <c r="B22" s="134" t="s">
        <v>249</v>
      </c>
      <c r="C22" s="65" t="s">
        <v>13</v>
      </c>
      <c r="D22" s="65"/>
      <c r="E22" s="189"/>
      <c r="F22" s="189"/>
      <c r="G22" s="190">
        <v>4</v>
      </c>
      <c r="H22" s="73"/>
      <c r="I22" s="74">
        <v>9.5</v>
      </c>
      <c r="J22" s="73">
        <f t="shared" si="2"/>
        <v>0</v>
      </c>
      <c r="K22" s="75">
        <f t="shared" si="0"/>
        <v>0</v>
      </c>
      <c r="L22" s="178"/>
      <c r="M22" s="178"/>
    </row>
    <row r="23" spans="1:19">
      <c r="A23" s="63">
        <v>13</v>
      </c>
      <c r="B23" s="134" t="s">
        <v>519</v>
      </c>
      <c r="C23" s="65" t="s">
        <v>13</v>
      </c>
      <c r="D23" s="65"/>
      <c r="E23" s="189"/>
      <c r="F23" s="189"/>
      <c r="G23" s="190">
        <v>14</v>
      </c>
      <c r="H23" s="73"/>
      <c r="I23" s="74">
        <v>9.5</v>
      </c>
      <c r="J23" s="73">
        <f t="shared" si="2"/>
        <v>0</v>
      </c>
      <c r="K23" s="75">
        <f t="shared" si="0"/>
        <v>0</v>
      </c>
      <c r="L23" s="178"/>
      <c r="M23" s="178"/>
    </row>
    <row r="24" spans="1:19">
      <c r="A24" s="63">
        <v>14</v>
      </c>
      <c r="B24" s="134" t="s">
        <v>250</v>
      </c>
      <c r="C24" s="65" t="s">
        <v>13</v>
      </c>
      <c r="D24" s="65"/>
      <c r="E24" s="189"/>
      <c r="F24" s="189"/>
      <c r="G24" s="190">
        <v>3</v>
      </c>
      <c r="H24" s="73"/>
      <c r="I24" s="74">
        <v>9.5</v>
      </c>
      <c r="J24" s="73">
        <f t="shared" si="2"/>
        <v>0</v>
      </c>
      <c r="K24" s="75">
        <f t="shared" si="0"/>
        <v>0</v>
      </c>
      <c r="L24" s="178"/>
      <c r="M24" s="178"/>
    </row>
    <row r="25" spans="1:19">
      <c r="A25" s="63">
        <v>15</v>
      </c>
      <c r="B25" s="134" t="s">
        <v>252</v>
      </c>
      <c r="C25" s="65" t="s">
        <v>13</v>
      </c>
      <c r="D25" s="65"/>
      <c r="E25" s="189"/>
      <c r="F25" s="189"/>
      <c r="G25" s="190">
        <v>10</v>
      </c>
      <c r="H25" s="73"/>
      <c r="I25" s="74">
        <v>9.5</v>
      </c>
      <c r="J25" s="73">
        <f t="shared" si="2"/>
        <v>0</v>
      </c>
      <c r="K25" s="75">
        <f t="shared" si="0"/>
        <v>0</v>
      </c>
      <c r="L25" s="178"/>
      <c r="M25" s="178"/>
    </row>
    <row r="26" spans="1:19">
      <c r="A26" s="63">
        <v>16</v>
      </c>
      <c r="B26" s="134" t="s">
        <v>586</v>
      </c>
      <c r="C26" s="65" t="s">
        <v>48</v>
      </c>
      <c r="D26" s="65"/>
      <c r="E26" s="189"/>
      <c r="F26" s="189"/>
      <c r="G26" s="190">
        <v>200</v>
      </c>
      <c r="H26" s="73"/>
      <c r="I26" s="74">
        <v>9.5</v>
      </c>
      <c r="J26" s="73">
        <f t="shared" ref="J26" si="5">H26*(1+I26/100)</f>
        <v>0</v>
      </c>
      <c r="K26" s="75">
        <f t="shared" ref="K26" si="6">G26*J26</f>
        <v>0</v>
      </c>
      <c r="L26" s="178"/>
      <c r="M26" s="178"/>
    </row>
    <row r="27" spans="1:19">
      <c r="A27" s="63">
        <v>17</v>
      </c>
      <c r="B27" s="134" t="s">
        <v>253</v>
      </c>
      <c r="C27" s="65" t="s">
        <v>13</v>
      </c>
      <c r="D27" s="65"/>
      <c r="E27" s="189"/>
      <c r="F27" s="189"/>
      <c r="G27" s="190">
        <v>12</v>
      </c>
      <c r="H27" s="73"/>
      <c r="I27" s="74">
        <v>9.5</v>
      </c>
      <c r="J27" s="73">
        <f t="shared" si="2"/>
        <v>0</v>
      </c>
      <c r="K27" s="75">
        <f t="shared" si="0"/>
        <v>0</v>
      </c>
      <c r="L27" s="178"/>
      <c r="M27" s="178"/>
    </row>
    <row r="28" spans="1:19">
      <c r="A28" s="63">
        <v>18</v>
      </c>
      <c r="B28" s="134" t="s">
        <v>254</v>
      </c>
      <c r="C28" s="65" t="s">
        <v>13</v>
      </c>
      <c r="D28" s="65"/>
      <c r="E28" s="191"/>
      <c r="F28" s="191"/>
      <c r="G28" s="192">
        <v>2</v>
      </c>
      <c r="H28" s="193"/>
      <c r="I28" s="194">
        <v>9.5</v>
      </c>
      <c r="J28" s="73">
        <f t="shared" si="2"/>
        <v>0</v>
      </c>
      <c r="K28" s="75">
        <f t="shared" si="0"/>
        <v>0</v>
      </c>
      <c r="L28" s="178"/>
      <c r="M28" s="178"/>
    </row>
    <row r="29" spans="1:19" s="95" customFormat="1">
      <c r="A29" s="63">
        <v>19</v>
      </c>
      <c r="B29" s="134" t="s">
        <v>255</v>
      </c>
      <c r="C29" s="65" t="s">
        <v>13</v>
      </c>
      <c r="D29" s="65" t="s">
        <v>243</v>
      </c>
      <c r="E29" s="191"/>
      <c r="F29" s="191"/>
      <c r="G29" s="195">
        <v>12</v>
      </c>
      <c r="H29" s="196"/>
      <c r="I29" s="197">
        <v>9.5</v>
      </c>
      <c r="J29" s="73">
        <f t="shared" si="2"/>
        <v>0</v>
      </c>
      <c r="K29" s="75">
        <f t="shared" si="0"/>
        <v>0</v>
      </c>
      <c r="L29" s="258"/>
      <c r="M29" s="258"/>
    </row>
    <row r="30" spans="1:19">
      <c r="A30" s="63">
        <v>20</v>
      </c>
      <c r="B30" s="134" t="s">
        <v>530</v>
      </c>
      <c r="C30" s="65" t="s">
        <v>237</v>
      </c>
      <c r="D30" s="65"/>
      <c r="E30" s="189"/>
      <c r="F30" s="189"/>
      <c r="G30" s="190">
        <v>4</v>
      </c>
      <c r="H30" s="73"/>
      <c r="I30" s="74">
        <v>9.5</v>
      </c>
      <c r="J30" s="73">
        <f t="shared" si="2"/>
        <v>0</v>
      </c>
      <c r="K30" s="75">
        <f t="shared" si="0"/>
        <v>0</v>
      </c>
      <c r="L30" s="178"/>
      <c r="M30" s="178"/>
    </row>
    <row r="31" spans="1:19">
      <c r="A31" s="63">
        <v>21</v>
      </c>
      <c r="B31" s="134" t="s">
        <v>256</v>
      </c>
      <c r="C31" s="65" t="s">
        <v>13</v>
      </c>
      <c r="D31" s="65"/>
      <c r="E31" s="189"/>
      <c r="F31" s="189"/>
      <c r="G31" s="190">
        <v>40</v>
      </c>
      <c r="H31" s="73"/>
      <c r="I31" s="74">
        <v>9.5</v>
      </c>
      <c r="J31" s="73">
        <f t="shared" si="2"/>
        <v>0</v>
      </c>
      <c r="K31" s="75">
        <f t="shared" si="0"/>
        <v>0</v>
      </c>
      <c r="L31" s="178"/>
      <c r="M31" s="178"/>
    </row>
    <row r="32" spans="1:19">
      <c r="A32" s="63">
        <v>22</v>
      </c>
      <c r="B32" s="134" t="s">
        <v>257</v>
      </c>
      <c r="C32" s="65" t="s">
        <v>13</v>
      </c>
      <c r="D32" s="65"/>
      <c r="E32" s="189"/>
      <c r="F32" s="189"/>
      <c r="G32" s="190">
        <v>8</v>
      </c>
      <c r="H32" s="73"/>
      <c r="I32" s="74">
        <v>9.5</v>
      </c>
      <c r="J32" s="73">
        <f t="shared" si="2"/>
        <v>0</v>
      </c>
      <c r="K32" s="75">
        <f t="shared" si="0"/>
        <v>0</v>
      </c>
      <c r="L32" s="178"/>
      <c r="M32" s="178"/>
    </row>
    <row r="33" spans="1:13">
      <c r="A33" s="63">
        <v>23</v>
      </c>
      <c r="B33" s="134" t="s">
        <v>258</v>
      </c>
      <c r="C33" s="65" t="s">
        <v>13</v>
      </c>
      <c r="D33" s="65"/>
      <c r="E33" s="189"/>
      <c r="F33" s="189"/>
      <c r="G33" s="190">
        <v>12</v>
      </c>
      <c r="H33" s="73"/>
      <c r="I33" s="74">
        <v>9.5</v>
      </c>
      <c r="J33" s="73">
        <f t="shared" si="2"/>
        <v>0</v>
      </c>
      <c r="K33" s="75">
        <f t="shared" si="0"/>
        <v>0</v>
      </c>
      <c r="L33" s="178"/>
      <c r="M33" s="178"/>
    </row>
    <row r="34" spans="1:13">
      <c r="A34" s="63">
        <v>24</v>
      </c>
      <c r="B34" s="134" t="s">
        <v>259</v>
      </c>
      <c r="C34" s="65" t="s">
        <v>13</v>
      </c>
      <c r="D34" s="65"/>
      <c r="E34" s="189"/>
      <c r="F34" s="189"/>
      <c r="G34" s="190">
        <v>12</v>
      </c>
      <c r="H34" s="73"/>
      <c r="I34" s="74">
        <v>9.5</v>
      </c>
      <c r="J34" s="73">
        <f t="shared" si="2"/>
        <v>0</v>
      </c>
      <c r="K34" s="75">
        <f t="shared" si="0"/>
        <v>0</v>
      </c>
      <c r="L34" s="178"/>
      <c r="M34" s="178"/>
    </row>
    <row r="35" spans="1:13">
      <c r="A35" s="63">
        <v>25</v>
      </c>
      <c r="B35" s="134" t="s">
        <v>260</v>
      </c>
      <c r="C35" s="65" t="s">
        <v>13</v>
      </c>
      <c r="D35" s="65"/>
      <c r="E35" s="189"/>
      <c r="F35" s="189"/>
      <c r="G35" s="190">
        <v>30</v>
      </c>
      <c r="H35" s="73"/>
      <c r="I35" s="74">
        <v>9.5</v>
      </c>
      <c r="J35" s="73">
        <f t="shared" si="2"/>
        <v>0</v>
      </c>
      <c r="K35" s="75">
        <f t="shared" si="0"/>
        <v>0</v>
      </c>
      <c r="L35" s="178"/>
      <c r="M35" s="178"/>
    </row>
    <row r="36" spans="1:13">
      <c r="A36" s="63">
        <v>26</v>
      </c>
      <c r="B36" s="134" t="s">
        <v>261</v>
      </c>
      <c r="C36" s="65" t="s">
        <v>48</v>
      </c>
      <c r="D36" s="65"/>
      <c r="E36" s="189"/>
      <c r="F36" s="189"/>
      <c r="G36" s="190">
        <v>72</v>
      </c>
      <c r="H36" s="73"/>
      <c r="I36" s="74">
        <v>9.5</v>
      </c>
      <c r="J36" s="73">
        <f t="shared" si="2"/>
        <v>0</v>
      </c>
      <c r="K36" s="75">
        <f t="shared" si="0"/>
        <v>0</v>
      </c>
      <c r="L36" s="178"/>
      <c r="M36" s="178"/>
    </row>
    <row r="37" spans="1:13">
      <c r="A37" s="63">
        <v>27</v>
      </c>
      <c r="B37" s="134" t="s">
        <v>262</v>
      </c>
      <c r="C37" s="65" t="s">
        <v>13</v>
      </c>
      <c r="D37" s="65"/>
      <c r="E37" s="189"/>
      <c r="F37" s="189"/>
      <c r="G37" s="190">
        <v>110</v>
      </c>
      <c r="H37" s="73"/>
      <c r="I37" s="74">
        <v>9.5</v>
      </c>
      <c r="J37" s="73">
        <f t="shared" si="2"/>
        <v>0</v>
      </c>
      <c r="K37" s="75">
        <f t="shared" si="0"/>
        <v>0</v>
      </c>
      <c r="L37" s="178"/>
      <c r="M37" s="178"/>
    </row>
    <row r="38" spans="1:13">
      <c r="A38" s="63">
        <v>28</v>
      </c>
      <c r="B38" s="268" t="s">
        <v>263</v>
      </c>
      <c r="C38" s="65" t="s">
        <v>13</v>
      </c>
      <c r="D38" s="65"/>
      <c r="E38" s="189"/>
      <c r="F38" s="189"/>
      <c r="G38" s="190">
        <v>6</v>
      </c>
      <c r="H38" s="73"/>
      <c r="I38" s="74">
        <v>9.5</v>
      </c>
      <c r="J38" s="73">
        <f t="shared" si="2"/>
        <v>0</v>
      </c>
      <c r="K38" s="75">
        <f t="shared" si="0"/>
        <v>0</v>
      </c>
      <c r="L38" s="178"/>
      <c r="M38" s="178"/>
    </row>
    <row r="39" spans="1:13">
      <c r="A39" s="63">
        <v>29</v>
      </c>
      <c r="B39" s="134" t="s">
        <v>264</v>
      </c>
      <c r="C39" s="65" t="s">
        <v>237</v>
      </c>
      <c r="D39" s="65"/>
      <c r="E39" s="189"/>
      <c r="F39" s="189"/>
      <c r="G39" s="190">
        <v>40</v>
      </c>
      <c r="H39" s="73"/>
      <c r="I39" s="74">
        <v>9.5</v>
      </c>
      <c r="J39" s="73">
        <f t="shared" si="2"/>
        <v>0</v>
      </c>
      <c r="K39" s="75">
        <f t="shared" si="0"/>
        <v>0</v>
      </c>
      <c r="L39" s="178"/>
      <c r="M39" s="178"/>
    </row>
    <row r="40" spans="1:13">
      <c r="A40" s="63">
        <v>30</v>
      </c>
      <c r="B40" s="134" t="s">
        <v>265</v>
      </c>
      <c r="C40" s="65" t="s">
        <v>237</v>
      </c>
      <c r="D40" s="65"/>
      <c r="E40" s="189"/>
      <c r="F40" s="189"/>
      <c r="G40" s="190">
        <v>10</v>
      </c>
      <c r="H40" s="73"/>
      <c r="I40" s="74">
        <v>9.5</v>
      </c>
      <c r="J40" s="73">
        <f t="shared" si="2"/>
        <v>0</v>
      </c>
      <c r="K40" s="75">
        <f t="shared" si="0"/>
        <v>0</v>
      </c>
      <c r="L40" s="178"/>
      <c r="M40" s="178"/>
    </row>
    <row r="41" spans="1:13">
      <c r="A41" s="63">
        <v>31</v>
      </c>
      <c r="B41" s="134" t="s">
        <v>266</v>
      </c>
      <c r="C41" s="65" t="s">
        <v>13</v>
      </c>
      <c r="D41" s="65"/>
      <c r="E41" s="191"/>
      <c r="F41" s="191"/>
      <c r="G41" s="192">
        <v>1</v>
      </c>
      <c r="H41" s="193"/>
      <c r="I41" s="194">
        <v>9.5</v>
      </c>
      <c r="J41" s="73">
        <f t="shared" si="2"/>
        <v>0</v>
      </c>
      <c r="K41" s="75">
        <f t="shared" si="0"/>
        <v>0</v>
      </c>
      <c r="L41" s="178"/>
      <c r="M41" s="178"/>
    </row>
    <row r="42" spans="1:13" s="95" customFormat="1">
      <c r="A42" s="63">
        <v>32</v>
      </c>
      <c r="B42" s="134" t="s">
        <v>267</v>
      </c>
      <c r="C42" s="65" t="s">
        <v>13</v>
      </c>
      <c r="D42" s="65" t="s">
        <v>243</v>
      </c>
      <c r="E42" s="191"/>
      <c r="F42" s="191"/>
      <c r="G42" s="195">
        <v>23</v>
      </c>
      <c r="H42" s="196"/>
      <c r="I42" s="74">
        <v>9.5</v>
      </c>
      <c r="J42" s="73">
        <f t="shared" si="2"/>
        <v>0</v>
      </c>
      <c r="K42" s="75">
        <f t="shared" si="0"/>
        <v>0</v>
      </c>
      <c r="L42" s="258"/>
      <c r="M42" s="258"/>
    </row>
    <row r="43" spans="1:13">
      <c r="A43" s="63">
        <v>33</v>
      </c>
      <c r="B43" s="134" t="s">
        <v>268</v>
      </c>
      <c r="C43" s="65" t="s">
        <v>13</v>
      </c>
      <c r="D43" s="65"/>
      <c r="E43" s="189"/>
      <c r="F43" s="189"/>
      <c r="G43" s="190">
        <v>30</v>
      </c>
      <c r="H43" s="73"/>
      <c r="I43" s="74">
        <v>9.5</v>
      </c>
      <c r="J43" s="73">
        <f t="shared" si="2"/>
        <v>0</v>
      </c>
      <c r="K43" s="75">
        <f t="shared" si="0"/>
        <v>0</v>
      </c>
      <c r="L43" s="178"/>
      <c r="M43" s="178"/>
    </row>
    <row r="44" spans="1:13">
      <c r="A44" s="63">
        <v>34</v>
      </c>
      <c r="B44" s="134" t="s">
        <v>522</v>
      </c>
      <c r="C44" s="65" t="s">
        <v>48</v>
      </c>
      <c r="D44" s="65"/>
      <c r="E44" s="198"/>
      <c r="F44" s="198"/>
      <c r="G44" s="190">
        <v>60</v>
      </c>
      <c r="H44" s="73"/>
      <c r="I44" s="74">
        <v>9.5</v>
      </c>
      <c r="J44" s="73">
        <f t="shared" si="2"/>
        <v>0</v>
      </c>
      <c r="K44" s="75">
        <f t="shared" si="0"/>
        <v>0</v>
      </c>
      <c r="L44" s="178"/>
      <c r="M44" s="178"/>
    </row>
    <row r="45" spans="1:13" s="95" customFormat="1">
      <c r="A45" s="63">
        <v>35</v>
      </c>
      <c r="B45" s="134" t="s">
        <v>269</v>
      </c>
      <c r="C45" s="65" t="s">
        <v>48</v>
      </c>
      <c r="D45" s="65" t="s">
        <v>243</v>
      </c>
      <c r="E45" s="198"/>
      <c r="F45" s="198"/>
      <c r="G45" s="190">
        <v>4</v>
      </c>
      <c r="H45" s="73"/>
      <c r="I45" s="74">
        <v>9.5</v>
      </c>
      <c r="J45" s="73">
        <f t="shared" si="2"/>
        <v>0</v>
      </c>
      <c r="K45" s="75">
        <f t="shared" si="0"/>
        <v>0</v>
      </c>
      <c r="L45" s="258"/>
      <c r="M45" s="258"/>
    </row>
    <row r="46" spans="1:13">
      <c r="A46" s="63">
        <v>36</v>
      </c>
      <c r="B46" s="134" t="s">
        <v>270</v>
      </c>
      <c r="C46" s="65" t="s">
        <v>48</v>
      </c>
      <c r="D46" s="65"/>
      <c r="E46" s="189"/>
      <c r="F46" s="189"/>
      <c r="G46" s="190">
        <v>2</v>
      </c>
      <c r="H46" s="73"/>
      <c r="I46" s="74">
        <v>9.5</v>
      </c>
      <c r="J46" s="73">
        <f t="shared" si="2"/>
        <v>0</v>
      </c>
      <c r="K46" s="75">
        <f t="shared" si="0"/>
        <v>0</v>
      </c>
      <c r="L46" s="178"/>
      <c r="M46" s="178"/>
    </row>
    <row r="47" spans="1:13">
      <c r="A47" s="63">
        <v>37</v>
      </c>
      <c r="B47" s="134" t="s">
        <v>523</v>
      </c>
      <c r="C47" s="65" t="s">
        <v>48</v>
      </c>
      <c r="D47" s="65"/>
      <c r="E47" s="189"/>
      <c r="F47" s="189"/>
      <c r="G47" s="190">
        <v>370</v>
      </c>
      <c r="H47" s="73"/>
      <c r="I47" s="74">
        <v>9.5</v>
      </c>
      <c r="J47" s="73">
        <f t="shared" ref="J47" si="7">H47*(1+I47/100)</f>
        <v>0</v>
      </c>
      <c r="K47" s="75">
        <f t="shared" ref="K47" si="8">G47*J47</f>
        <v>0</v>
      </c>
      <c r="L47" s="178"/>
      <c r="M47" s="178"/>
    </row>
    <row r="48" spans="1:13">
      <c r="A48" s="63">
        <v>38</v>
      </c>
      <c r="B48" s="134" t="s">
        <v>521</v>
      </c>
      <c r="C48" s="65" t="s">
        <v>48</v>
      </c>
      <c r="D48" s="65"/>
      <c r="E48" s="189"/>
      <c r="F48" s="189"/>
      <c r="G48" s="190">
        <v>70</v>
      </c>
      <c r="H48" s="73"/>
      <c r="I48" s="74">
        <v>9.5</v>
      </c>
      <c r="J48" s="73">
        <f t="shared" si="2"/>
        <v>0</v>
      </c>
      <c r="K48" s="75">
        <f t="shared" si="0"/>
        <v>0</v>
      </c>
      <c r="L48" s="178"/>
      <c r="M48" s="178"/>
    </row>
    <row r="49" spans="1:13">
      <c r="A49" s="63">
        <v>39</v>
      </c>
      <c r="B49" s="134" t="s">
        <v>271</v>
      </c>
      <c r="C49" s="65" t="s">
        <v>13</v>
      </c>
      <c r="D49" s="65"/>
      <c r="E49" s="189"/>
      <c r="F49" s="189"/>
      <c r="G49" s="190">
        <v>3</v>
      </c>
      <c r="H49" s="73"/>
      <c r="I49" s="74">
        <v>9.5</v>
      </c>
      <c r="J49" s="73">
        <f t="shared" si="2"/>
        <v>0</v>
      </c>
      <c r="K49" s="75">
        <f t="shared" ref="K49:K90" si="9">G49*J49</f>
        <v>0</v>
      </c>
      <c r="L49" s="178"/>
      <c r="M49" s="178"/>
    </row>
    <row r="50" spans="1:13" s="95" customFormat="1">
      <c r="A50" s="63">
        <v>40</v>
      </c>
      <c r="B50" s="134" t="s">
        <v>531</v>
      </c>
      <c r="C50" s="65" t="s">
        <v>237</v>
      </c>
      <c r="D50" s="65"/>
      <c r="E50" s="189"/>
      <c r="F50" s="189"/>
      <c r="G50" s="190">
        <v>73</v>
      </c>
      <c r="H50" s="73"/>
      <c r="I50" s="74">
        <v>9.5</v>
      </c>
      <c r="J50" s="73">
        <f t="shared" ref="J50:J90" si="10">H50*(1+I50/100)</f>
        <v>0</v>
      </c>
      <c r="K50" s="75">
        <f t="shared" si="9"/>
        <v>0</v>
      </c>
      <c r="L50" s="258"/>
      <c r="M50" s="258"/>
    </row>
    <row r="51" spans="1:13">
      <c r="A51" s="63">
        <v>41</v>
      </c>
      <c r="B51" s="134" t="s">
        <v>272</v>
      </c>
      <c r="C51" s="65" t="s">
        <v>13</v>
      </c>
      <c r="D51" s="65"/>
      <c r="E51" s="189"/>
      <c r="F51" s="189"/>
      <c r="G51" s="190">
        <v>22</v>
      </c>
      <c r="H51" s="73"/>
      <c r="I51" s="74">
        <v>9.5</v>
      </c>
      <c r="J51" s="73">
        <f t="shared" si="10"/>
        <v>0</v>
      </c>
      <c r="K51" s="75">
        <f t="shared" si="9"/>
        <v>0</v>
      </c>
      <c r="L51" s="178"/>
      <c r="M51" s="178"/>
    </row>
    <row r="52" spans="1:13">
      <c r="A52" s="63">
        <v>42</v>
      </c>
      <c r="B52" s="134" t="s">
        <v>273</v>
      </c>
      <c r="C52" s="65" t="s">
        <v>13</v>
      </c>
      <c r="D52" s="65"/>
      <c r="E52" s="189"/>
      <c r="F52" s="189"/>
      <c r="G52" s="190">
        <v>2</v>
      </c>
      <c r="H52" s="73"/>
      <c r="I52" s="74">
        <v>9.5</v>
      </c>
      <c r="J52" s="73">
        <f t="shared" si="10"/>
        <v>0</v>
      </c>
      <c r="K52" s="75">
        <f t="shared" si="9"/>
        <v>0</v>
      </c>
      <c r="L52" s="178"/>
      <c r="M52" s="178"/>
    </row>
    <row r="53" spans="1:13" s="95" customFormat="1">
      <c r="A53" s="63">
        <v>43</v>
      </c>
      <c r="B53" s="134" t="s">
        <v>274</v>
      </c>
      <c r="C53" s="65" t="s">
        <v>13</v>
      </c>
      <c r="D53" s="65" t="s">
        <v>243</v>
      </c>
      <c r="E53" s="191"/>
      <c r="F53" s="191"/>
      <c r="G53" s="195">
        <v>2</v>
      </c>
      <c r="H53" s="196"/>
      <c r="I53" s="74">
        <v>9.5</v>
      </c>
      <c r="J53" s="73">
        <f t="shared" si="10"/>
        <v>0</v>
      </c>
      <c r="K53" s="75">
        <f t="shared" si="9"/>
        <v>0</v>
      </c>
      <c r="L53" s="258"/>
      <c r="M53" s="258"/>
    </row>
    <row r="54" spans="1:13">
      <c r="A54" s="63">
        <v>44</v>
      </c>
      <c r="B54" s="134" t="s">
        <v>275</v>
      </c>
      <c r="C54" s="65" t="s">
        <v>48</v>
      </c>
      <c r="D54" s="65"/>
      <c r="E54" s="189"/>
      <c r="F54" s="189"/>
      <c r="G54" s="190">
        <v>2</v>
      </c>
      <c r="H54" s="73"/>
      <c r="I54" s="74">
        <v>9.5</v>
      </c>
      <c r="J54" s="73">
        <f t="shared" si="10"/>
        <v>0</v>
      </c>
      <c r="K54" s="75">
        <f t="shared" si="9"/>
        <v>0</v>
      </c>
      <c r="L54" s="178"/>
      <c r="M54" s="178"/>
    </row>
    <row r="55" spans="1:13">
      <c r="A55" s="63">
        <v>45</v>
      </c>
      <c r="B55" s="134" t="s">
        <v>536</v>
      </c>
      <c r="C55" s="65" t="s">
        <v>13</v>
      </c>
      <c r="D55" s="65" t="s">
        <v>243</v>
      </c>
      <c r="E55" s="191"/>
      <c r="F55" s="191"/>
      <c r="G55" s="195">
        <v>4</v>
      </c>
      <c r="H55" s="196"/>
      <c r="I55" s="74">
        <v>9.5</v>
      </c>
      <c r="J55" s="73">
        <f t="shared" ref="J55" si="11">H55*(1+I55/100)</f>
        <v>0</v>
      </c>
      <c r="K55" s="75">
        <f t="shared" ref="K55" si="12">G55*J55</f>
        <v>0</v>
      </c>
      <c r="L55" s="178"/>
      <c r="M55" s="178"/>
    </row>
    <row r="56" spans="1:13">
      <c r="A56" s="63">
        <v>46</v>
      </c>
      <c r="B56" s="134" t="s">
        <v>276</v>
      </c>
      <c r="C56" s="65" t="s">
        <v>13</v>
      </c>
      <c r="D56" s="65"/>
      <c r="E56" s="189"/>
      <c r="F56" s="189"/>
      <c r="G56" s="190">
        <v>190</v>
      </c>
      <c r="H56" s="73"/>
      <c r="I56" s="74">
        <v>9.5</v>
      </c>
      <c r="J56" s="73">
        <f t="shared" si="10"/>
        <v>0</v>
      </c>
      <c r="K56" s="75">
        <f t="shared" si="9"/>
        <v>0</v>
      </c>
      <c r="L56" s="178"/>
      <c r="M56" s="178"/>
    </row>
    <row r="57" spans="1:13">
      <c r="A57" s="63">
        <v>47</v>
      </c>
      <c r="B57" s="134" t="s">
        <v>277</v>
      </c>
      <c r="C57" s="65" t="s">
        <v>13</v>
      </c>
      <c r="D57" s="65"/>
      <c r="E57" s="189"/>
      <c r="F57" s="189"/>
      <c r="G57" s="190">
        <v>3</v>
      </c>
      <c r="H57" s="73"/>
      <c r="I57" s="74">
        <v>9.5</v>
      </c>
      <c r="J57" s="73">
        <f t="shared" si="10"/>
        <v>0</v>
      </c>
      <c r="K57" s="75">
        <f t="shared" si="9"/>
        <v>0</v>
      </c>
      <c r="L57" s="178"/>
      <c r="M57" s="178"/>
    </row>
    <row r="58" spans="1:13">
      <c r="A58" s="63">
        <v>48</v>
      </c>
      <c r="B58" s="134" t="s">
        <v>278</v>
      </c>
      <c r="C58" s="65" t="s">
        <v>13</v>
      </c>
      <c r="D58" s="65"/>
      <c r="E58" s="189"/>
      <c r="F58" s="189"/>
      <c r="G58" s="190">
        <v>3</v>
      </c>
      <c r="H58" s="73"/>
      <c r="I58" s="74">
        <v>9.5</v>
      </c>
      <c r="J58" s="73">
        <f t="shared" si="10"/>
        <v>0</v>
      </c>
      <c r="K58" s="75">
        <f t="shared" si="9"/>
        <v>0</v>
      </c>
      <c r="L58" s="178"/>
      <c r="M58" s="178"/>
    </row>
    <row r="59" spans="1:13" ht="15" customHeight="1">
      <c r="A59" s="63">
        <v>49</v>
      </c>
      <c r="B59" s="134" t="s">
        <v>279</v>
      </c>
      <c r="C59" s="65" t="s">
        <v>13</v>
      </c>
      <c r="D59" s="65"/>
      <c r="E59" s="189"/>
      <c r="F59" s="189"/>
      <c r="G59" s="190">
        <v>4</v>
      </c>
      <c r="H59" s="73"/>
      <c r="I59" s="74">
        <v>9.5</v>
      </c>
      <c r="J59" s="73">
        <f t="shared" si="10"/>
        <v>0</v>
      </c>
      <c r="K59" s="75">
        <f t="shared" si="9"/>
        <v>0</v>
      </c>
      <c r="L59" s="178"/>
      <c r="M59" s="178"/>
    </row>
    <row r="60" spans="1:13" s="95" customFormat="1" ht="15" customHeight="1">
      <c r="A60" s="63">
        <v>50</v>
      </c>
      <c r="B60" s="134" t="s">
        <v>280</v>
      </c>
      <c r="C60" s="65" t="s">
        <v>13</v>
      </c>
      <c r="D60" s="65" t="s">
        <v>243</v>
      </c>
      <c r="E60" s="191"/>
      <c r="F60" s="191"/>
      <c r="G60" s="195">
        <v>50</v>
      </c>
      <c r="H60" s="196"/>
      <c r="I60" s="74">
        <v>9.5</v>
      </c>
      <c r="J60" s="73">
        <f t="shared" si="10"/>
        <v>0</v>
      </c>
      <c r="K60" s="75">
        <f t="shared" si="9"/>
        <v>0</v>
      </c>
      <c r="L60" s="258"/>
      <c r="M60" s="258"/>
    </row>
    <row r="61" spans="1:13" ht="15" customHeight="1">
      <c r="A61" s="63">
        <v>51</v>
      </c>
      <c r="B61" s="134" t="s">
        <v>281</v>
      </c>
      <c r="C61" s="65" t="s">
        <v>13</v>
      </c>
      <c r="D61" s="65"/>
      <c r="E61" s="189"/>
      <c r="F61" s="189"/>
      <c r="G61" s="190">
        <v>3</v>
      </c>
      <c r="H61" s="73"/>
      <c r="I61" s="74">
        <v>9.5</v>
      </c>
      <c r="J61" s="73">
        <f t="shared" si="10"/>
        <v>0</v>
      </c>
      <c r="K61" s="75">
        <f t="shared" si="9"/>
        <v>0</v>
      </c>
      <c r="L61" s="178"/>
      <c r="M61" s="178"/>
    </row>
    <row r="62" spans="1:13" ht="15" customHeight="1">
      <c r="A62" s="63">
        <v>52</v>
      </c>
      <c r="B62" s="134" t="s">
        <v>524</v>
      </c>
      <c r="C62" s="65" t="s">
        <v>13</v>
      </c>
      <c r="D62" s="65"/>
      <c r="E62" s="189"/>
      <c r="F62" s="189"/>
      <c r="G62" s="190">
        <v>140</v>
      </c>
      <c r="H62" s="73"/>
      <c r="I62" s="74">
        <v>9.5</v>
      </c>
      <c r="J62" s="73">
        <f t="shared" si="10"/>
        <v>0</v>
      </c>
      <c r="K62" s="75">
        <f t="shared" si="9"/>
        <v>0</v>
      </c>
      <c r="L62" s="178"/>
      <c r="M62" s="178"/>
    </row>
    <row r="63" spans="1:13" ht="15" customHeight="1">
      <c r="A63" s="63">
        <v>53</v>
      </c>
      <c r="B63" s="134" t="s">
        <v>525</v>
      </c>
      <c r="C63" s="65" t="s">
        <v>48</v>
      </c>
      <c r="D63" s="65"/>
      <c r="E63" s="189"/>
      <c r="F63" s="189"/>
      <c r="G63" s="190">
        <v>800</v>
      </c>
      <c r="H63" s="73"/>
      <c r="I63" s="74">
        <v>9.5</v>
      </c>
      <c r="J63" s="73">
        <f t="shared" si="10"/>
        <v>0</v>
      </c>
      <c r="K63" s="75">
        <f t="shared" si="9"/>
        <v>0</v>
      </c>
      <c r="L63" s="178"/>
      <c r="M63" s="178"/>
    </row>
    <row r="64" spans="1:13" ht="15" customHeight="1">
      <c r="A64" s="63">
        <v>54</v>
      </c>
      <c r="B64" s="134" t="s">
        <v>532</v>
      </c>
      <c r="C64" s="65" t="s">
        <v>48</v>
      </c>
      <c r="D64" s="65"/>
      <c r="E64" s="189"/>
      <c r="F64" s="189"/>
      <c r="G64" s="190">
        <v>12</v>
      </c>
      <c r="H64" s="73"/>
      <c r="I64" s="74">
        <v>9.5</v>
      </c>
      <c r="J64" s="73">
        <f t="shared" si="10"/>
        <v>0</v>
      </c>
      <c r="K64" s="75">
        <f t="shared" si="9"/>
        <v>0</v>
      </c>
      <c r="L64" s="178"/>
      <c r="M64" s="178"/>
    </row>
    <row r="65" spans="1:13" ht="15" customHeight="1">
      <c r="A65" s="63">
        <v>55</v>
      </c>
      <c r="B65" s="134" t="s">
        <v>533</v>
      </c>
      <c r="C65" s="65" t="s">
        <v>237</v>
      </c>
      <c r="D65" s="65"/>
      <c r="E65" s="189"/>
      <c r="F65" s="189"/>
      <c r="G65" s="190">
        <v>33</v>
      </c>
      <c r="H65" s="73"/>
      <c r="I65" s="74">
        <v>9.5</v>
      </c>
      <c r="J65" s="73">
        <f t="shared" si="10"/>
        <v>0</v>
      </c>
      <c r="K65" s="75">
        <f t="shared" si="9"/>
        <v>0</v>
      </c>
      <c r="L65" s="178"/>
      <c r="M65" s="178"/>
    </row>
    <row r="66" spans="1:13" ht="15" customHeight="1">
      <c r="A66" s="63">
        <v>56</v>
      </c>
      <c r="B66" s="134" t="s">
        <v>534</v>
      </c>
      <c r="C66" s="65" t="s">
        <v>237</v>
      </c>
      <c r="D66" s="65"/>
      <c r="E66" s="189"/>
      <c r="F66" s="189"/>
      <c r="G66" s="190">
        <v>30</v>
      </c>
      <c r="H66" s="73"/>
      <c r="I66" s="74">
        <v>9.5</v>
      </c>
      <c r="J66" s="73">
        <f t="shared" ref="J66" si="13">H66*(1+I66/100)</f>
        <v>0</v>
      </c>
      <c r="K66" s="75">
        <f t="shared" ref="K66" si="14">G66*J66</f>
        <v>0</v>
      </c>
      <c r="L66" s="178"/>
      <c r="M66" s="178"/>
    </row>
    <row r="67" spans="1:13" ht="15" customHeight="1">
      <c r="A67" s="63">
        <v>57</v>
      </c>
      <c r="B67" s="134" t="s">
        <v>535</v>
      </c>
      <c r="C67" s="65" t="s">
        <v>237</v>
      </c>
      <c r="D67" s="65"/>
      <c r="E67" s="189"/>
      <c r="F67" s="189"/>
      <c r="G67" s="190">
        <v>40</v>
      </c>
      <c r="H67" s="73"/>
      <c r="I67" s="74">
        <v>9.5</v>
      </c>
      <c r="J67" s="73">
        <f t="shared" ref="J67:J68" si="15">H67*(1+I67/100)</f>
        <v>0</v>
      </c>
      <c r="K67" s="75">
        <f t="shared" ref="K67:K68" si="16">G67*J67</f>
        <v>0</v>
      </c>
      <c r="L67" s="178"/>
      <c r="M67" s="178"/>
    </row>
    <row r="68" spans="1:13" ht="15" customHeight="1">
      <c r="A68" s="63">
        <v>58</v>
      </c>
      <c r="B68" s="134" t="s">
        <v>579</v>
      </c>
      <c r="C68" s="65" t="s">
        <v>13</v>
      </c>
      <c r="D68" s="65"/>
      <c r="E68" s="189"/>
      <c r="F68" s="189"/>
      <c r="G68" s="190">
        <v>2</v>
      </c>
      <c r="H68" s="73"/>
      <c r="I68" s="74">
        <v>9.5</v>
      </c>
      <c r="J68" s="73">
        <f t="shared" si="15"/>
        <v>0</v>
      </c>
      <c r="K68" s="75">
        <f t="shared" si="16"/>
        <v>0</v>
      </c>
      <c r="L68" s="178"/>
      <c r="M68" s="178"/>
    </row>
    <row r="69" spans="1:13" ht="15" customHeight="1">
      <c r="A69" s="63">
        <v>59</v>
      </c>
      <c r="B69" s="134" t="s">
        <v>282</v>
      </c>
      <c r="C69" s="65" t="s">
        <v>13</v>
      </c>
      <c r="D69" s="65"/>
      <c r="E69" s="189"/>
      <c r="F69" s="189"/>
      <c r="G69" s="190">
        <v>1</v>
      </c>
      <c r="H69" s="73"/>
      <c r="I69" s="74">
        <v>9.5</v>
      </c>
      <c r="J69" s="73">
        <f t="shared" si="10"/>
        <v>0</v>
      </c>
      <c r="K69" s="75">
        <f t="shared" si="9"/>
        <v>0</v>
      </c>
      <c r="L69" s="178"/>
      <c r="M69" s="178"/>
    </row>
    <row r="70" spans="1:13" ht="15" customHeight="1">
      <c r="A70" s="63">
        <v>60</v>
      </c>
      <c r="B70" s="134" t="s">
        <v>283</v>
      </c>
      <c r="C70" s="65" t="s">
        <v>13</v>
      </c>
      <c r="D70" s="65"/>
      <c r="E70" s="189"/>
      <c r="F70" s="189"/>
      <c r="G70" s="190">
        <v>2</v>
      </c>
      <c r="H70" s="73"/>
      <c r="I70" s="74">
        <v>9.5</v>
      </c>
      <c r="J70" s="73">
        <f t="shared" si="10"/>
        <v>0</v>
      </c>
      <c r="K70" s="75">
        <f t="shared" si="9"/>
        <v>0</v>
      </c>
      <c r="L70" s="178"/>
      <c r="M70" s="178"/>
    </row>
    <row r="71" spans="1:13" ht="15" customHeight="1">
      <c r="A71" s="63">
        <v>61</v>
      </c>
      <c r="B71" s="134" t="s">
        <v>284</v>
      </c>
      <c r="C71" s="65" t="s">
        <v>13</v>
      </c>
      <c r="D71" s="65"/>
      <c r="E71" s="189"/>
      <c r="F71" s="189"/>
      <c r="G71" s="190">
        <v>3</v>
      </c>
      <c r="H71" s="73"/>
      <c r="I71" s="74">
        <v>9.5</v>
      </c>
      <c r="J71" s="73">
        <f t="shared" si="10"/>
        <v>0</v>
      </c>
      <c r="K71" s="75">
        <f t="shared" si="9"/>
        <v>0</v>
      </c>
      <c r="L71" s="178"/>
      <c r="M71" s="178"/>
    </row>
    <row r="72" spans="1:13" ht="15" customHeight="1">
      <c r="A72" s="63">
        <v>62</v>
      </c>
      <c r="B72" s="134" t="s">
        <v>285</v>
      </c>
      <c r="C72" s="65" t="s">
        <v>13</v>
      </c>
      <c r="D72" s="65"/>
      <c r="E72" s="189"/>
      <c r="F72" s="189"/>
      <c r="G72" s="190">
        <v>0.5</v>
      </c>
      <c r="H72" s="73"/>
      <c r="I72" s="74">
        <v>9.5</v>
      </c>
      <c r="J72" s="73">
        <f t="shared" si="10"/>
        <v>0</v>
      </c>
      <c r="K72" s="75">
        <f t="shared" si="9"/>
        <v>0</v>
      </c>
      <c r="L72" s="178"/>
      <c r="M72" s="178"/>
    </row>
    <row r="73" spans="1:13" ht="15" customHeight="1">
      <c r="A73" s="63">
        <v>63</v>
      </c>
      <c r="B73" s="134" t="s">
        <v>286</v>
      </c>
      <c r="C73" s="65" t="s">
        <v>13</v>
      </c>
      <c r="D73" s="65"/>
      <c r="E73" s="189"/>
      <c r="F73" s="189"/>
      <c r="G73" s="190">
        <v>0.5</v>
      </c>
      <c r="H73" s="73"/>
      <c r="I73" s="74">
        <v>9.5</v>
      </c>
      <c r="J73" s="73">
        <f t="shared" si="10"/>
        <v>0</v>
      </c>
      <c r="K73" s="75">
        <f t="shared" si="9"/>
        <v>0</v>
      </c>
      <c r="L73" s="178"/>
      <c r="M73" s="178"/>
    </row>
    <row r="74" spans="1:13" ht="15" customHeight="1">
      <c r="A74" s="63">
        <v>64</v>
      </c>
      <c r="B74" s="134" t="s">
        <v>287</v>
      </c>
      <c r="C74" s="65" t="s">
        <v>13</v>
      </c>
      <c r="D74" s="65"/>
      <c r="E74" s="191"/>
      <c r="F74" s="191"/>
      <c r="G74" s="192">
        <v>1</v>
      </c>
      <c r="H74" s="193"/>
      <c r="I74" s="194">
        <v>9.5</v>
      </c>
      <c r="J74" s="73">
        <f t="shared" si="10"/>
        <v>0</v>
      </c>
      <c r="K74" s="75">
        <f t="shared" si="9"/>
        <v>0</v>
      </c>
      <c r="L74" s="178"/>
      <c r="M74" s="178"/>
    </row>
    <row r="75" spans="1:13" ht="15" customHeight="1">
      <c r="A75" s="63">
        <v>65</v>
      </c>
      <c r="B75" s="134" t="s">
        <v>526</v>
      </c>
      <c r="C75" s="65" t="s">
        <v>13</v>
      </c>
      <c r="D75" s="65"/>
      <c r="E75" s="189"/>
      <c r="F75" s="189"/>
      <c r="G75" s="190">
        <v>0.5</v>
      </c>
      <c r="H75" s="73"/>
      <c r="I75" s="74">
        <v>9.5</v>
      </c>
      <c r="J75" s="73">
        <f t="shared" si="10"/>
        <v>0</v>
      </c>
      <c r="K75" s="75">
        <f t="shared" si="9"/>
        <v>0</v>
      </c>
      <c r="L75" s="178"/>
      <c r="M75" s="178"/>
    </row>
    <row r="76" spans="1:13" ht="15" customHeight="1">
      <c r="A76" s="63">
        <v>66</v>
      </c>
      <c r="B76" s="134" t="s">
        <v>288</v>
      </c>
      <c r="C76" s="65" t="s">
        <v>13</v>
      </c>
      <c r="D76" s="65"/>
      <c r="E76" s="189"/>
      <c r="F76" s="189"/>
      <c r="G76" s="190">
        <v>0.5</v>
      </c>
      <c r="H76" s="73"/>
      <c r="I76" s="74">
        <v>9.5</v>
      </c>
      <c r="J76" s="73">
        <f t="shared" si="10"/>
        <v>0</v>
      </c>
      <c r="K76" s="75">
        <f t="shared" si="9"/>
        <v>0</v>
      </c>
      <c r="L76" s="178"/>
      <c r="M76" s="178"/>
    </row>
    <row r="77" spans="1:13" ht="15" customHeight="1">
      <c r="A77" s="63">
        <v>67</v>
      </c>
      <c r="B77" s="134" t="s">
        <v>289</v>
      </c>
      <c r="C77" s="65" t="s">
        <v>13</v>
      </c>
      <c r="D77" s="65"/>
      <c r="E77" s="189"/>
      <c r="F77" s="189"/>
      <c r="G77" s="190">
        <v>0.5</v>
      </c>
      <c r="H77" s="73"/>
      <c r="I77" s="74">
        <v>9.5</v>
      </c>
      <c r="J77" s="73">
        <f t="shared" si="10"/>
        <v>0</v>
      </c>
      <c r="K77" s="75">
        <f t="shared" si="9"/>
        <v>0</v>
      </c>
      <c r="L77" s="178"/>
      <c r="M77" s="178"/>
    </row>
    <row r="78" spans="1:13" ht="15" customHeight="1">
      <c r="A78" s="63">
        <v>68</v>
      </c>
      <c r="B78" s="134" t="s">
        <v>289</v>
      </c>
      <c r="C78" s="65" t="s">
        <v>13</v>
      </c>
      <c r="D78" s="65"/>
      <c r="E78" s="191"/>
      <c r="F78" s="191"/>
      <c r="G78" s="192">
        <v>0.5</v>
      </c>
      <c r="H78" s="193"/>
      <c r="I78" s="194">
        <v>9.5</v>
      </c>
      <c r="J78" s="73">
        <f t="shared" si="10"/>
        <v>0</v>
      </c>
      <c r="K78" s="75">
        <f t="shared" si="9"/>
        <v>0</v>
      </c>
      <c r="L78" s="178"/>
      <c r="M78" s="178"/>
    </row>
    <row r="79" spans="1:13" ht="15" customHeight="1">
      <c r="A79" s="63">
        <v>69</v>
      </c>
      <c r="B79" s="134" t="s">
        <v>290</v>
      </c>
      <c r="C79" s="65" t="s">
        <v>13</v>
      </c>
      <c r="D79" s="65"/>
      <c r="E79" s="189"/>
      <c r="F79" s="189"/>
      <c r="G79" s="190">
        <v>0.5</v>
      </c>
      <c r="H79" s="73"/>
      <c r="I79" s="74">
        <v>9.5</v>
      </c>
      <c r="J79" s="73">
        <f t="shared" si="10"/>
        <v>0</v>
      </c>
      <c r="K79" s="75">
        <f t="shared" si="9"/>
        <v>0</v>
      </c>
      <c r="L79" s="178"/>
      <c r="M79" s="178"/>
    </row>
    <row r="80" spans="1:13" ht="15" customHeight="1">
      <c r="A80" s="63">
        <v>70</v>
      </c>
      <c r="B80" s="134" t="s">
        <v>291</v>
      </c>
      <c r="C80" s="65" t="s">
        <v>13</v>
      </c>
      <c r="D80" s="65"/>
      <c r="E80" s="189"/>
      <c r="F80" s="189"/>
      <c r="G80" s="190">
        <v>1</v>
      </c>
      <c r="H80" s="73"/>
      <c r="I80" s="74">
        <v>9.5</v>
      </c>
      <c r="J80" s="73">
        <f t="shared" si="10"/>
        <v>0</v>
      </c>
      <c r="K80" s="75">
        <f t="shared" si="9"/>
        <v>0</v>
      </c>
      <c r="L80" s="178"/>
      <c r="M80" s="178"/>
    </row>
    <row r="81" spans="1:13" ht="15" customHeight="1">
      <c r="A81" s="63">
        <v>71</v>
      </c>
      <c r="B81" s="134" t="s">
        <v>292</v>
      </c>
      <c r="C81" s="65" t="s">
        <v>13</v>
      </c>
      <c r="D81" s="65"/>
      <c r="E81" s="189"/>
      <c r="F81" s="189"/>
      <c r="G81" s="190">
        <v>0.5</v>
      </c>
      <c r="H81" s="73"/>
      <c r="I81" s="74">
        <v>9.5</v>
      </c>
      <c r="J81" s="73">
        <f t="shared" si="10"/>
        <v>0</v>
      </c>
      <c r="K81" s="75">
        <f t="shared" si="9"/>
        <v>0</v>
      </c>
      <c r="L81" s="178"/>
      <c r="M81" s="178"/>
    </row>
    <row r="82" spans="1:13">
      <c r="A82" s="63">
        <v>72</v>
      </c>
      <c r="B82" s="134" t="s">
        <v>293</v>
      </c>
      <c r="C82" s="65" t="s">
        <v>13</v>
      </c>
      <c r="D82" s="65"/>
      <c r="E82" s="189"/>
      <c r="F82" s="189"/>
      <c r="G82" s="190">
        <v>1</v>
      </c>
      <c r="H82" s="73"/>
      <c r="I82" s="74">
        <v>9.5</v>
      </c>
      <c r="J82" s="73">
        <f t="shared" si="10"/>
        <v>0</v>
      </c>
      <c r="K82" s="75">
        <f t="shared" si="9"/>
        <v>0</v>
      </c>
      <c r="L82" s="178"/>
      <c r="M82" s="178"/>
    </row>
    <row r="83" spans="1:13">
      <c r="A83" s="63">
        <v>73</v>
      </c>
      <c r="B83" s="134" t="s">
        <v>294</v>
      </c>
      <c r="C83" s="65" t="s">
        <v>13</v>
      </c>
      <c r="D83" s="65"/>
      <c r="E83" s="189"/>
      <c r="F83" s="189"/>
      <c r="G83" s="190">
        <v>0.5</v>
      </c>
      <c r="H83" s="73"/>
      <c r="I83" s="74">
        <v>9.5</v>
      </c>
      <c r="J83" s="73">
        <f t="shared" si="10"/>
        <v>0</v>
      </c>
      <c r="K83" s="75">
        <f t="shared" si="9"/>
        <v>0</v>
      </c>
      <c r="L83" s="178"/>
      <c r="M83" s="178"/>
    </row>
    <row r="84" spans="1:13">
      <c r="A84" s="63">
        <v>74</v>
      </c>
      <c r="B84" s="134" t="s">
        <v>295</v>
      </c>
      <c r="C84" s="65" t="s">
        <v>13</v>
      </c>
      <c r="D84" s="65"/>
      <c r="E84" s="189"/>
      <c r="F84" s="189"/>
      <c r="G84" s="190">
        <v>1</v>
      </c>
      <c r="H84" s="73"/>
      <c r="I84" s="74">
        <v>9.5</v>
      </c>
      <c r="J84" s="73">
        <f t="shared" si="10"/>
        <v>0</v>
      </c>
      <c r="K84" s="75">
        <f t="shared" si="9"/>
        <v>0</v>
      </c>
      <c r="L84" s="178"/>
      <c r="M84" s="178"/>
    </row>
    <row r="85" spans="1:13">
      <c r="A85" s="63">
        <v>75</v>
      </c>
      <c r="B85" s="134" t="s">
        <v>527</v>
      </c>
      <c r="C85" s="65" t="s">
        <v>13</v>
      </c>
      <c r="D85" s="65"/>
      <c r="E85" s="189"/>
      <c r="F85" s="189"/>
      <c r="G85" s="190">
        <v>1</v>
      </c>
      <c r="H85" s="73"/>
      <c r="I85" s="74">
        <v>9.5</v>
      </c>
      <c r="J85" s="73">
        <f t="shared" si="10"/>
        <v>0</v>
      </c>
      <c r="K85" s="75">
        <f t="shared" si="9"/>
        <v>0</v>
      </c>
      <c r="L85" s="178"/>
      <c r="M85" s="178"/>
    </row>
    <row r="86" spans="1:13">
      <c r="A86" s="63">
        <v>76</v>
      </c>
      <c r="B86" s="134" t="s">
        <v>296</v>
      </c>
      <c r="C86" s="65" t="s">
        <v>13</v>
      </c>
      <c r="D86" s="65"/>
      <c r="E86" s="191"/>
      <c r="F86" s="191"/>
      <c r="G86" s="192">
        <v>0.5</v>
      </c>
      <c r="H86" s="193"/>
      <c r="I86" s="194">
        <v>9.5</v>
      </c>
      <c r="J86" s="73">
        <f t="shared" si="10"/>
        <v>0</v>
      </c>
      <c r="K86" s="75">
        <f t="shared" si="9"/>
        <v>0</v>
      </c>
      <c r="L86" s="178"/>
      <c r="M86" s="178"/>
    </row>
    <row r="87" spans="1:13">
      <c r="A87" s="63">
        <v>77</v>
      </c>
      <c r="B87" s="134" t="s">
        <v>297</v>
      </c>
      <c r="C87" s="65" t="s">
        <v>13</v>
      </c>
      <c r="D87" s="65"/>
      <c r="E87" s="191"/>
      <c r="F87" s="191"/>
      <c r="G87" s="192">
        <v>1</v>
      </c>
      <c r="H87" s="193"/>
      <c r="I87" s="194">
        <v>9.5</v>
      </c>
      <c r="J87" s="73">
        <f t="shared" si="10"/>
        <v>0</v>
      </c>
      <c r="K87" s="75">
        <f t="shared" si="9"/>
        <v>0</v>
      </c>
      <c r="L87" s="178"/>
      <c r="M87" s="178"/>
    </row>
    <row r="88" spans="1:13">
      <c r="A88" s="63">
        <v>78</v>
      </c>
      <c r="B88" s="134" t="s">
        <v>298</v>
      </c>
      <c r="C88" s="65" t="s">
        <v>13</v>
      </c>
      <c r="D88" s="65"/>
      <c r="E88" s="189"/>
      <c r="F88" s="189"/>
      <c r="G88" s="190">
        <v>0.5</v>
      </c>
      <c r="H88" s="73"/>
      <c r="I88" s="74">
        <v>9.5</v>
      </c>
      <c r="J88" s="73">
        <f t="shared" si="10"/>
        <v>0</v>
      </c>
      <c r="K88" s="75">
        <f t="shared" si="9"/>
        <v>0</v>
      </c>
      <c r="L88" s="178"/>
      <c r="M88" s="178"/>
    </row>
    <row r="89" spans="1:13">
      <c r="A89" s="63">
        <v>79</v>
      </c>
      <c r="B89" s="134" t="s">
        <v>299</v>
      </c>
      <c r="C89" s="65" t="s">
        <v>13</v>
      </c>
      <c r="D89" s="65"/>
      <c r="E89" s="189"/>
      <c r="F89" s="189"/>
      <c r="G89" s="190">
        <v>0.5</v>
      </c>
      <c r="H89" s="73"/>
      <c r="I89" s="74">
        <v>9.5</v>
      </c>
      <c r="J89" s="73">
        <f t="shared" si="10"/>
        <v>0</v>
      </c>
      <c r="K89" s="75">
        <f t="shared" si="9"/>
        <v>0</v>
      </c>
      <c r="L89" s="178"/>
      <c r="M89" s="178"/>
    </row>
    <row r="90" spans="1:13">
      <c r="A90" s="63">
        <v>80</v>
      </c>
      <c r="B90" s="134" t="s">
        <v>528</v>
      </c>
      <c r="C90" s="65" t="s">
        <v>13</v>
      </c>
      <c r="D90" s="65"/>
      <c r="E90" s="189"/>
      <c r="F90" s="189"/>
      <c r="G90" s="190">
        <v>16</v>
      </c>
      <c r="H90" s="73"/>
      <c r="I90" s="74">
        <v>9.5</v>
      </c>
      <c r="J90" s="73">
        <f t="shared" si="10"/>
        <v>0</v>
      </c>
      <c r="K90" s="75">
        <f t="shared" si="9"/>
        <v>0</v>
      </c>
      <c r="L90" s="178"/>
      <c r="M90" s="178"/>
    </row>
    <row r="91" spans="1:13">
      <c r="A91" s="63">
        <v>81</v>
      </c>
      <c r="B91" s="134" t="s">
        <v>581</v>
      </c>
      <c r="C91" s="65" t="s">
        <v>13</v>
      </c>
      <c r="D91" s="65"/>
      <c r="E91" s="189"/>
      <c r="F91" s="189"/>
      <c r="G91" s="190">
        <v>3</v>
      </c>
      <c r="H91" s="73"/>
      <c r="I91" s="74">
        <v>9.5</v>
      </c>
      <c r="J91" s="73">
        <f t="shared" ref="J91" si="17">H91*(1+I91/100)</f>
        <v>0</v>
      </c>
      <c r="K91" s="75">
        <f t="shared" ref="K91" si="18">G91*J91</f>
        <v>0</v>
      </c>
      <c r="L91" s="178"/>
      <c r="M91" s="178"/>
    </row>
    <row r="92" spans="1:13">
      <c r="A92" s="63">
        <v>82</v>
      </c>
      <c r="B92" s="134" t="s">
        <v>580</v>
      </c>
      <c r="C92" s="65" t="s">
        <v>13</v>
      </c>
      <c r="D92" s="65"/>
      <c r="E92" s="189"/>
      <c r="F92" s="189"/>
      <c r="G92" s="190">
        <v>3</v>
      </c>
      <c r="H92" s="73"/>
      <c r="I92" s="74">
        <v>9.5</v>
      </c>
      <c r="J92" s="73">
        <f t="shared" ref="J92" si="19">H92*(1+I92/100)</f>
        <v>0</v>
      </c>
      <c r="K92" s="75">
        <f t="shared" ref="K92" si="20">G92*J92</f>
        <v>0</v>
      </c>
      <c r="L92" s="178"/>
      <c r="M92" s="178"/>
    </row>
    <row r="93" spans="1:13">
      <c r="A93" s="63">
        <v>83</v>
      </c>
      <c r="B93" s="134" t="s">
        <v>582</v>
      </c>
      <c r="C93" s="65" t="s">
        <v>13</v>
      </c>
      <c r="D93" s="65"/>
      <c r="E93" s="189"/>
      <c r="F93" s="189"/>
      <c r="G93" s="190">
        <v>1</v>
      </c>
      <c r="H93" s="73"/>
      <c r="I93" s="74">
        <v>9.5</v>
      </c>
      <c r="J93" s="73">
        <f t="shared" ref="J93" si="21">H93*(1+I93/100)</f>
        <v>0</v>
      </c>
      <c r="K93" s="75">
        <f t="shared" ref="K93" si="22">G93*J93</f>
        <v>0</v>
      </c>
      <c r="L93" s="178"/>
      <c r="M93" s="178"/>
    </row>
    <row r="94" spans="1:13" ht="15" customHeight="1">
      <c r="A94" s="199"/>
      <c r="B94" s="168" t="s">
        <v>240</v>
      </c>
      <c r="C94" s="169"/>
      <c r="D94" s="169"/>
      <c r="E94" s="200"/>
      <c r="F94" s="200"/>
      <c r="G94" s="201" t="str">
        <f>('[1]Ocenjene vrednosti in količine '!$B$10)</f>
        <v>Konzervirani izdelki</v>
      </c>
      <c r="H94" s="169"/>
      <c r="I94" s="169"/>
      <c r="J94" s="169"/>
      <c r="K94" s="170">
        <f>SUM(K1:K8)</f>
        <v>0</v>
      </c>
    </row>
    <row r="95" spans="1:13">
      <c r="A95" s="79"/>
      <c r="B95" s="80"/>
      <c r="C95" s="81"/>
      <c r="D95" s="81"/>
      <c r="E95" s="202"/>
      <c r="F95" s="202"/>
      <c r="H95" s="81"/>
      <c r="I95" s="81"/>
      <c r="J95" s="81"/>
      <c r="K95" s="81"/>
    </row>
    <row r="96" spans="1:13">
      <c r="A96" s="79"/>
      <c r="C96" s="84"/>
      <c r="D96" s="84"/>
      <c r="E96" s="202"/>
      <c r="F96" s="202"/>
      <c r="H96" s="81"/>
      <c r="I96" s="81"/>
      <c r="J96" s="81"/>
      <c r="K96" s="81"/>
    </row>
    <row r="97" spans="1:11">
      <c r="A97" s="82" t="s">
        <v>30</v>
      </c>
      <c r="B97" s="84"/>
      <c r="E97" s="204"/>
      <c r="F97" s="204"/>
      <c r="H97" s="81"/>
      <c r="I97" s="81" t="s">
        <v>32</v>
      </c>
      <c r="J97" s="81"/>
      <c r="K97" s="81"/>
    </row>
  </sheetData>
  <protectedRanges>
    <protectedRange sqref="B97" name="Obseg4"/>
    <protectedRange sqref="H69:H94 H10:H67" name="Obseg3"/>
    <protectedRange sqref="E69:G94 E10:G67" name="Obseg2"/>
    <protectedRange sqref="B4:B5" name="Obseg1_1"/>
    <protectedRange sqref="H68" name="Obseg3_2"/>
    <protectedRange sqref="E68:G68" name="Obseg2_2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5F3D7-4FBF-44F6-ABC9-353EBA8A886C}">
  <dimension ref="A1:N72"/>
  <sheetViews>
    <sheetView zoomScaleNormal="100" workbookViewId="0">
      <selection activeCell="C2" sqref="C2"/>
    </sheetView>
  </sheetViews>
  <sheetFormatPr baseColWidth="10" defaultColWidth="8.83203125" defaultRowHeight="15"/>
  <cols>
    <col min="1" max="1" width="2.6640625" style="85" customWidth="1"/>
    <col min="2" max="2" width="4.33203125" style="85" customWidth="1"/>
    <col min="3" max="3" width="76.5" style="83" customWidth="1"/>
    <col min="4" max="4" width="4.5" style="85" customWidth="1"/>
    <col min="5" max="5" width="4.5" style="87" customWidth="1"/>
    <col min="6" max="6" width="28.1640625" style="205" bestFit="1" customWidth="1"/>
    <col min="7" max="7" width="16.1640625" style="205" customWidth="1"/>
    <col min="8" max="8" width="10.33203125" style="255" bestFit="1" customWidth="1"/>
    <col min="9" max="9" width="13.6640625" style="85" customWidth="1"/>
    <col min="10" max="10" width="7.5" style="85" customWidth="1"/>
    <col min="11" max="11" width="13.6640625" style="85" customWidth="1"/>
    <col min="12" max="12" width="16.6640625" style="85" customWidth="1"/>
    <col min="13" max="13" width="17.6640625" customWidth="1"/>
    <col min="14" max="14" width="16.83203125" customWidth="1"/>
  </cols>
  <sheetData>
    <row r="1" spans="1:14" s="95" customFormat="1">
      <c r="A1" s="207"/>
      <c r="B1" s="208" t="s">
        <v>405</v>
      </c>
      <c r="C1" s="140"/>
      <c r="D1" s="209"/>
      <c r="E1" s="210"/>
      <c r="F1" s="211"/>
      <c r="G1" s="211"/>
      <c r="H1" s="251"/>
      <c r="I1" s="54"/>
      <c r="J1" s="55"/>
      <c r="K1" s="55"/>
      <c r="L1" s="55"/>
    </row>
    <row r="2" spans="1:14" s="95" customFormat="1">
      <c r="A2" s="207"/>
      <c r="B2" s="212"/>
      <c r="C2" s="213" t="s">
        <v>490</v>
      </c>
      <c r="D2" s="212"/>
      <c r="E2" s="214"/>
      <c r="F2" s="211"/>
      <c r="G2" s="211"/>
      <c r="H2" s="251"/>
      <c r="I2" s="54"/>
      <c r="J2" s="55"/>
      <c r="K2" s="55"/>
      <c r="L2" s="55" t="s">
        <v>398</v>
      </c>
    </row>
    <row r="3" spans="1:14" s="95" customFormat="1">
      <c r="A3" s="207"/>
      <c r="B3" s="153"/>
      <c r="C3" s="215"/>
      <c r="D3" s="54"/>
      <c r="E3" s="216"/>
      <c r="F3" s="211"/>
      <c r="G3" s="211"/>
      <c r="H3" s="251"/>
      <c r="I3" s="54"/>
      <c r="J3" s="55"/>
      <c r="K3" s="55"/>
      <c r="L3" s="55"/>
    </row>
    <row r="4" spans="1:14" s="95" customFormat="1">
      <c r="A4" s="207"/>
      <c r="B4" s="217" t="s">
        <v>236</v>
      </c>
      <c r="C4" s="215"/>
      <c r="D4" s="54"/>
      <c r="E4" s="216"/>
      <c r="F4" s="211"/>
      <c r="G4" s="211"/>
      <c r="H4" s="251"/>
      <c r="I4" s="54"/>
      <c r="J4" s="55"/>
      <c r="K4" s="55"/>
      <c r="L4" s="55"/>
    </row>
    <row r="5" spans="1:14" s="95" customFormat="1">
      <c r="A5" s="207"/>
      <c r="B5" s="153"/>
      <c r="C5" s="215"/>
      <c r="D5" s="54"/>
      <c r="E5" s="216"/>
      <c r="F5" s="211"/>
      <c r="G5" s="211"/>
      <c r="H5" s="251"/>
      <c r="I5" s="54"/>
      <c r="J5" s="55"/>
      <c r="K5" s="55"/>
      <c r="L5" s="55"/>
    </row>
    <row r="6" spans="1:14" s="95" customFormat="1">
      <c r="A6" s="207"/>
      <c r="B6" s="153"/>
      <c r="C6" s="215"/>
      <c r="D6" s="54"/>
      <c r="E6" s="216"/>
      <c r="F6" s="211"/>
      <c r="G6" s="211"/>
      <c r="H6" s="251"/>
      <c r="I6" s="54"/>
      <c r="J6" s="55"/>
      <c r="K6" s="55"/>
      <c r="L6" s="55"/>
    </row>
    <row r="7" spans="1:14" s="95" customFormat="1">
      <c r="A7" s="218"/>
      <c r="B7" s="153"/>
      <c r="C7" s="215"/>
      <c r="D7" s="54"/>
      <c r="E7" s="216"/>
      <c r="F7" s="219" t="s">
        <v>163</v>
      </c>
      <c r="G7" s="219"/>
      <c r="H7" s="252"/>
      <c r="I7" s="220"/>
      <c r="J7" s="221"/>
      <c r="K7" s="221"/>
      <c r="L7" s="221"/>
    </row>
    <row r="8" spans="1:14" s="95" customFormat="1">
      <c r="A8" s="218"/>
      <c r="B8" s="153"/>
      <c r="C8" s="215"/>
      <c r="D8" s="54"/>
      <c r="E8" s="216"/>
      <c r="F8" s="219" t="s">
        <v>558</v>
      </c>
      <c r="G8" s="219"/>
      <c r="H8" s="222"/>
      <c r="I8" s="59"/>
      <c r="J8" s="221"/>
      <c r="K8" s="221"/>
      <c r="L8" s="221"/>
    </row>
    <row r="9" spans="1:14" s="95" customFormat="1">
      <c r="A9" s="218"/>
      <c r="B9" s="153"/>
      <c r="C9" s="215"/>
      <c r="D9" s="54"/>
      <c r="E9" s="216"/>
      <c r="F9" s="219"/>
      <c r="G9" s="219"/>
      <c r="H9" s="222"/>
      <c r="I9" s="59"/>
      <c r="J9" s="221"/>
      <c r="K9" s="221"/>
      <c r="L9" s="221"/>
    </row>
    <row r="10" spans="1:14" s="226" customFormat="1" ht="33" customHeight="1">
      <c r="A10" s="222"/>
      <c r="B10" s="185" t="s">
        <v>3</v>
      </c>
      <c r="C10" s="223" t="s">
        <v>4</v>
      </c>
      <c r="D10" s="223" t="s">
        <v>5</v>
      </c>
      <c r="E10" s="223" t="s">
        <v>243</v>
      </c>
      <c r="F10" s="224" t="s">
        <v>593</v>
      </c>
      <c r="G10" s="224" t="s">
        <v>396</v>
      </c>
      <c r="H10" s="225" t="s">
        <v>7</v>
      </c>
      <c r="I10" s="225" t="s">
        <v>8</v>
      </c>
      <c r="J10" s="225" t="s">
        <v>9</v>
      </c>
      <c r="K10" s="225" t="s">
        <v>10</v>
      </c>
      <c r="L10" s="225" t="s">
        <v>11</v>
      </c>
      <c r="M10" s="276" t="s">
        <v>400</v>
      </c>
      <c r="N10" s="278" t="s">
        <v>401</v>
      </c>
    </row>
    <row r="11" spans="1:14" s="230" customFormat="1" ht="12">
      <c r="A11" s="94"/>
      <c r="B11" s="227">
        <v>1</v>
      </c>
      <c r="C11" s="228" t="s">
        <v>301</v>
      </c>
      <c r="D11" s="146" t="s">
        <v>237</v>
      </c>
      <c r="E11" s="146"/>
      <c r="F11" s="229"/>
      <c r="G11" s="229"/>
      <c r="H11" s="72">
        <v>20</v>
      </c>
      <c r="I11" s="73"/>
      <c r="J11" s="74">
        <v>9.5</v>
      </c>
      <c r="K11" s="73">
        <f>I11*1.095</f>
        <v>0</v>
      </c>
      <c r="L11" s="75">
        <f>H11*K11</f>
        <v>0</v>
      </c>
      <c r="M11" s="281"/>
      <c r="N11" s="281"/>
    </row>
    <row r="12" spans="1:14" s="230" customFormat="1" ht="15" customHeight="1">
      <c r="A12" s="94"/>
      <c r="B12" s="227">
        <v>2</v>
      </c>
      <c r="C12" s="228" t="s">
        <v>302</v>
      </c>
      <c r="D12" s="146" t="s">
        <v>237</v>
      </c>
      <c r="E12" s="146"/>
      <c r="F12" s="229"/>
      <c r="G12" s="229"/>
      <c r="H12" s="72">
        <v>5</v>
      </c>
      <c r="I12" s="73"/>
      <c r="J12" s="74">
        <v>9.5</v>
      </c>
      <c r="K12" s="73">
        <f t="shared" ref="K12:K34" si="0">I12*1.095</f>
        <v>0</v>
      </c>
      <c r="L12" s="75">
        <f t="shared" ref="L12:L34" si="1">H12*K12</f>
        <v>0</v>
      </c>
      <c r="M12" s="281"/>
      <c r="N12" s="281"/>
    </row>
    <row r="13" spans="1:14" s="230" customFormat="1" ht="15" customHeight="1">
      <c r="A13" s="94"/>
      <c r="B13" s="227">
        <v>3</v>
      </c>
      <c r="C13" s="228" t="s">
        <v>303</v>
      </c>
      <c r="D13" s="146" t="s">
        <v>237</v>
      </c>
      <c r="E13" s="146"/>
      <c r="F13" s="229"/>
      <c r="G13" s="229"/>
      <c r="H13" s="72">
        <v>38</v>
      </c>
      <c r="I13" s="73"/>
      <c r="J13" s="74">
        <v>9.5</v>
      </c>
      <c r="K13" s="73">
        <f t="shared" si="0"/>
        <v>0</v>
      </c>
      <c r="L13" s="75">
        <f t="shared" si="1"/>
        <v>0</v>
      </c>
      <c r="M13" s="281"/>
      <c r="N13" s="281"/>
    </row>
    <row r="14" spans="1:14" s="230" customFormat="1" ht="15" customHeight="1">
      <c r="A14" s="94"/>
      <c r="B14" s="227">
        <v>4</v>
      </c>
      <c r="C14" s="228" t="s">
        <v>304</v>
      </c>
      <c r="D14" s="146" t="s">
        <v>237</v>
      </c>
      <c r="E14" s="146"/>
      <c r="F14" s="229"/>
      <c r="G14" s="229"/>
      <c r="H14" s="72">
        <v>2</v>
      </c>
      <c r="I14" s="73"/>
      <c r="J14" s="74">
        <v>9.5</v>
      </c>
      <c r="K14" s="73">
        <f t="shared" si="0"/>
        <v>0</v>
      </c>
      <c r="L14" s="75">
        <f t="shared" si="1"/>
        <v>0</v>
      </c>
      <c r="M14" s="281"/>
      <c r="N14" s="281"/>
    </row>
    <row r="15" spans="1:14" s="230" customFormat="1" ht="15" customHeight="1">
      <c r="A15" s="94"/>
      <c r="B15" s="227">
        <v>5</v>
      </c>
      <c r="C15" s="228" t="s">
        <v>305</v>
      </c>
      <c r="D15" s="146" t="s">
        <v>237</v>
      </c>
      <c r="E15" s="146"/>
      <c r="F15" s="229"/>
      <c r="G15" s="229"/>
      <c r="H15" s="72">
        <v>2</v>
      </c>
      <c r="I15" s="73"/>
      <c r="J15" s="74">
        <v>9.5</v>
      </c>
      <c r="K15" s="73">
        <f t="shared" si="0"/>
        <v>0</v>
      </c>
      <c r="L15" s="75">
        <f t="shared" si="1"/>
        <v>0</v>
      </c>
      <c r="M15" s="281"/>
      <c r="N15" s="281"/>
    </row>
    <row r="16" spans="1:14" s="230" customFormat="1" ht="15" customHeight="1">
      <c r="A16" s="94"/>
      <c r="B16" s="227">
        <v>6</v>
      </c>
      <c r="C16" s="228" t="s">
        <v>306</v>
      </c>
      <c r="D16" s="146" t="s">
        <v>237</v>
      </c>
      <c r="E16" s="146"/>
      <c r="F16" s="229"/>
      <c r="G16" s="229"/>
      <c r="H16" s="72">
        <v>10</v>
      </c>
      <c r="I16" s="73"/>
      <c r="J16" s="74">
        <v>9.5</v>
      </c>
      <c r="K16" s="73">
        <f t="shared" si="0"/>
        <v>0</v>
      </c>
      <c r="L16" s="75">
        <f t="shared" si="1"/>
        <v>0</v>
      </c>
      <c r="M16" s="281"/>
      <c r="N16" s="281"/>
    </row>
    <row r="17" spans="1:14" s="230" customFormat="1" ht="15" customHeight="1">
      <c r="A17" s="94"/>
      <c r="B17" s="227">
        <v>7</v>
      </c>
      <c r="C17" s="228" t="s">
        <v>307</v>
      </c>
      <c r="D17" s="146" t="s">
        <v>237</v>
      </c>
      <c r="E17" s="146"/>
      <c r="F17" s="229"/>
      <c r="G17" s="229"/>
      <c r="H17" s="72">
        <v>10</v>
      </c>
      <c r="I17" s="73"/>
      <c r="J17" s="74">
        <v>9.5</v>
      </c>
      <c r="K17" s="73">
        <f t="shared" si="0"/>
        <v>0</v>
      </c>
      <c r="L17" s="75">
        <f t="shared" si="1"/>
        <v>0</v>
      </c>
      <c r="M17" s="281"/>
      <c r="N17" s="281"/>
    </row>
    <row r="18" spans="1:14" s="230" customFormat="1" ht="15" customHeight="1">
      <c r="A18" s="94"/>
      <c r="B18" s="227">
        <v>8</v>
      </c>
      <c r="C18" s="228" t="s">
        <v>308</v>
      </c>
      <c r="D18" s="146" t="s">
        <v>237</v>
      </c>
      <c r="E18" s="146"/>
      <c r="F18" s="229"/>
      <c r="G18" s="229"/>
      <c r="H18" s="72">
        <v>4</v>
      </c>
      <c r="I18" s="73"/>
      <c r="J18" s="74">
        <v>9.5</v>
      </c>
      <c r="K18" s="73">
        <f t="shared" si="0"/>
        <v>0</v>
      </c>
      <c r="L18" s="75">
        <f t="shared" si="1"/>
        <v>0</v>
      </c>
      <c r="M18" s="281"/>
      <c r="N18" s="281"/>
    </row>
    <row r="19" spans="1:14" s="230" customFormat="1" ht="15" customHeight="1">
      <c r="A19" s="94"/>
      <c r="B19" s="227">
        <v>9</v>
      </c>
      <c r="C19" s="228" t="s">
        <v>309</v>
      </c>
      <c r="D19" s="146" t="s">
        <v>237</v>
      </c>
      <c r="E19" s="146"/>
      <c r="F19" s="229"/>
      <c r="G19" s="229"/>
      <c r="H19" s="72">
        <v>10</v>
      </c>
      <c r="I19" s="73"/>
      <c r="J19" s="74">
        <v>9.5</v>
      </c>
      <c r="K19" s="73">
        <f t="shared" si="0"/>
        <v>0</v>
      </c>
      <c r="L19" s="75">
        <f t="shared" si="1"/>
        <v>0</v>
      </c>
      <c r="M19" s="281"/>
      <c r="N19" s="281"/>
    </row>
    <row r="20" spans="1:14" s="230" customFormat="1" ht="15" customHeight="1">
      <c r="A20" s="94"/>
      <c r="B20" s="227">
        <v>10</v>
      </c>
      <c r="C20" s="228" t="s">
        <v>310</v>
      </c>
      <c r="D20" s="146" t="s">
        <v>237</v>
      </c>
      <c r="E20" s="146"/>
      <c r="F20" s="229"/>
      <c r="G20" s="229"/>
      <c r="H20" s="72">
        <v>15</v>
      </c>
      <c r="I20" s="73"/>
      <c r="J20" s="74">
        <v>9.5</v>
      </c>
      <c r="K20" s="73">
        <f t="shared" si="0"/>
        <v>0</v>
      </c>
      <c r="L20" s="75">
        <f t="shared" si="1"/>
        <v>0</v>
      </c>
      <c r="M20" s="281"/>
      <c r="N20" s="282"/>
    </row>
    <row r="21" spans="1:14" s="230" customFormat="1" ht="15" customHeight="1">
      <c r="A21" s="94"/>
      <c r="B21" s="227"/>
      <c r="C21" s="228" t="s">
        <v>577</v>
      </c>
      <c r="D21" s="146" t="s">
        <v>237</v>
      </c>
      <c r="E21" s="146"/>
      <c r="F21" s="229"/>
      <c r="G21" s="229"/>
      <c r="H21" s="72">
        <v>150</v>
      </c>
      <c r="I21" s="73"/>
      <c r="J21" s="74">
        <v>9.5</v>
      </c>
      <c r="K21" s="73">
        <f t="shared" ref="K21" si="2">I21*1.095</f>
        <v>0</v>
      </c>
      <c r="L21" s="75">
        <f t="shared" ref="L21" si="3">H21*K21</f>
        <v>0</v>
      </c>
      <c r="M21" s="281"/>
      <c r="N21" s="282"/>
    </row>
    <row r="22" spans="1:14" s="230" customFormat="1" ht="15" customHeight="1">
      <c r="A22" s="94"/>
      <c r="B22" s="227">
        <v>11</v>
      </c>
      <c r="C22" s="228" t="s">
        <v>311</v>
      </c>
      <c r="D22" s="146" t="s">
        <v>237</v>
      </c>
      <c r="E22" s="146" t="s">
        <v>243</v>
      </c>
      <c r="F22" s="229"/>
      <c r="G22" s="229"/>
      <c r="H22" s="72">
        <v>2</v>
      </c>
      <c r="I22" s="73"/>
      <c r="J22" s="74">
        <v>9.5</v>
      </c>
      <c r="K22" s="73">
        <f t="shared" si="0"/>
        <v>0</v>
      </c>
      <c r="L22" s="75">
        <f t="shared" si="1"/>
        <v>0</v>
      </c>
      <c r="M22" s="281"/>
      <c r="N22" s="281"/>
    </row>
    <row r="23" spans="1:14" s="230" customFormat="1" ht="15" customHeight="1">
      <c r="A23" s="94"/>
      <c r="B23" s="227">
        <v>12</v>
      </c>
      <c r="C23" s="269" t="s">
        <v>312</v>
      </c>
      <c r="D23" s="231" t="s">
        <v>237</v>
      </c>
      <c r="E23" s="233" t="s">
        <v>243</v>
      </c>
      <c r="F23" s="232"/>
      <c r="G23" s="232"/>
      <c r="H23" s="253">
        <v>5</v>
      </c>
      <c r="I23" s="73"/>
      <c r="J23" s="74">
        <v>9.5</v>
      </c>
      <c r="K23" s="73">
        <f t="shared" si="0"/>
        <v>0</v>
      </c>
      <c r="L23" s="75">
        <f t="shared" si="1"/>
        <v>0</v>
      </c>
      <c r="M23" s="281"/>
      <c r="N23" s="281"/>
    </row>
    <row r="24" spans="1:14" s="230" customFormat="1" ht="15" customHeight="1">
      <c r="A24" s="94"/>
      <c r="B24" s="227">
        <v>13</v>
      </c>
      <c r="C24" s="228" t="s">
        <v>313</v>
      </c>
      <c r="D24" s="146" t="s">
        <v>237</v>
      </c>
      <c r="E24" s="146" t="s">
        <v>243</v>
      </c>
      <c r="F24" s="229"/>
      <c r="G24" s="229"/>
      <c r="H24" s="72">
        <v>3</v>
      </c>
      <c r="I24" s="73"/>
      <c r="J24" s="74">
        <v>9.5</v>
      </c>
      <c r="K24" s="73">
        <f t="shared" si="0"/>
        <v>0</v>
      </c>
      <c r="L24" s="75">
        <f t="shared" si="1"/>
        <v>0</v>
      </c>
      <c r="M24" s="281"/>
      <c r="N24" s="281"/>
    </row>
    <row r="25" spans="1:14" s="230" customFormat="1" ht="15" customHeight="1">
      <c r="B25" s="227">
        <v>14</v>
      </c>
      <c r="C25" s="228" t="s">
        <v>315</v>
      </c>
      <c r="D25" s="146" t="s">
        <v>237</v>
      </c>
      <c r="E25" s="146"/>
      <c r="F25" s="229"/>
      <c r="G25" s="229"/>
      <c r="H25" s="72">
        <v>1</v>
      </c>
      <c r="I25" s="73"/>
      <c r="J25" s="74">
        <v>9.5</v>
      </c>
      <c r="K25" s="73">
        <f t="shared" si="0"/>
        <v>0</v>
      </c>
      <c r="L25" s="75">
        <f t="shared" si="1"/>
        <v>0</v>
      </c>
      <c r="M25" s="281"/>
      <c r="N25" s="281"/>
    </row>
    <row r="26" spans="1:14" s="230" customFormat="1" ht="15" customHeight="1">
      <c r="B26" s="227">
        <v>15</v>
      </c>
      <c r="C26" s="228" t="s">
        <v>316</v>
      </c>
      <c r="D26" s="146" t="s">
        <v>237</v>
      </c>
      <c r="E26" s="146"/>
      <c r="F26" s="229"/>
      <c r="G26" s="229"/>
      <c r="H26" s="72">
        <v>2</v>
      </c>
      <c r="I26" s="73"/>
      <c r="J26" s="74">
        <v>9.5</v>
      </c>
      <c r="K26" s="73">
        <f t="shared" si="0"/>
        <v>0</v>
      </c>
      <c r="L26" s="75">
        <f t="shared" si="1"/>
        <v>0</v>
      </c>
      <c r="M26" s="281"/>
      <c r="N26" s="281"/>
    </row>
    <row r="27" spans="1:14" s="230" customFormat="1" ht="15" customHeight="1">
      <c r="A27" s="94"/>
      <c r="B27" s="227">
        <v>16</v>
      </c>
      <c r="C27" s="228" t="s">
        <v>317</v>
      </c>
      <c r="D27" s="146" t="s">
        <v>237</v>
      </c>
      <c r="E27" s="146"/>
      <c r="F27" s="229"/>
      <c r="G27" s="229"/>
      <c r="H27" s="72">
        <v>13</v>
      </c>
      <c r="I27" s="73"/>
      <c r="J27" s="74">
        <v>9.5</v>
      </c>
      <c r="K27" s="73">
        <f t="shared" si="0"/>
        <v>0</v>
      </c>
      <c r="L27" s="75">
        <f t="shared" si="1"/>
        <v>0</v>
      </c>
      <c r="M27" s="281"/>
      <c r="N27" s="281"/>
    </row>
    <row r="28" spans="1:14" s="230" customFormat="1" ht="15" customHeight="1">
      <c r="A28" s="94"/>
      <c r="B28" s="227">
        <v>17</v>
      </c>
      <c r="C28" s="228" t="s">
        <v>318</v>
      </c>
      <c r="D28" s="146" t="s">
        <v>237</v>
      </c>
      <c r="E28" s="146" t="s">
        <v>243</v>
      </c>
      <c r="F28" s="229"/>
      <c r="G28" s="229"/>
      <c r="H28" s="72">
        <v>3</v>
      </c>
      <c r="I28" s="73"/>
      <c r="J28" s="74">
        <v>9.5</v>
      </c>
      <c r="K28" s="73">
        <f t="shared" si="0"/>
        <v>0</v>
      </c>
      <c r="L28" s="75">
        <f t="shared" si="1"/>
        <v>0</v>
      </c>
      <c r="M28" s="281"/>
      <c r="N28" s="281"/>
    </row>
    <row r="29" spans="1:14" s="230" customFormat="1" ht="15" customHeight="1">
      <c r="A29" s="94"/>
      <c r="B29" s="227">
        <v>18</v>
      </c>
      <c r="C29" s="228" t="s">
        <v>319</v>
      </c>
      <c r="D29" s="146" t="s">
        <v>237</v>
      </c>
      <c r="E29" s="146"/>
      <c r="F29" s="229"/>
      <c r="G29" s="229"/>
      <c r="H29" s="72">
        <v>13</v>
      </c>
      <c r="I29" s="73"/>
      <c r="J29" s="74">
        <v>9.5</v>
      </c>
      <c r="K29" s="73">
        <f t="shared" si="0"/>
        <v>0</v>
      </c>
      <c r="L29" s="75">
        <f t="shared" si="1"/>
        <v>0</v>
      </c>
      <c r="M29" s="281"/>
      <c r="N29" s="281"/>
    </row>
    <row r="30" spans="1:14" s="230" customFormat="1" ht="15" customHeight="1">
      <c r="A30" s="94"/>
      <c r="B30" s="227">
        <v>19</v>
      </c>
      <c r="C30" s="228" t="s">
        <v>320</v>
      </c>
      <c r="D30" s="146" t="s">
        <v>237</v>
      </c>
      <c r="E30" s="146" t="s">
        <v>243</v>
      </c>
      <c r="F30" s="229"/>
      <c r="G30" s="229"/>
      <c r="H30" s="72">
        <v>3</v>
      </c>
      <c r="I30" s="73"/>
      <c r="J30" s="74">
        <v>9.5</v>
      </c>
      <c r="K30" s="73">
        <f t="shared" si="0"/>
        <v>0</v>
      </c>
      <c r="L30" s="75">
        <f t="shared" si="1"/>
        <v>0</v>
      </c>
      <c r="M30" s="281"/>
      <c r="N30" s="281"/>
    </row>
    <row r="31" spans="1:14" s="230" customFormat="1" ht="15" customHeight="1">
      <c r="A31" s="94"/>
      <c r="B31" s="227">
        <v>20</v>
      </c>
      <c r="C31" s="228" t="s">
        <v>321</v>
      </c>
      <c r="D31" s="146" t="s">
        <v>237</v>
      </c>
      <c r="E31" s="146"/>
      <c r="F31" s="229"/>
      <c r="G31" s="229"/>
      <c r="H31" s="72">
        <v>1</v>
      </c>
      <c r="I31" s="73"/>
      <c r="J31" s="74">
        <v>9.5</v>
      </c>
      <c r="K31" s="73">
        <f t="shared" si="0"/>
        <v>0</v>
      </c>
      <c r="L31" s="75">
        <f t="shared" si="1"/>
        <v>0</v>
      </c>
      <c r="M31" s="281"/>
      <c r="N31" s="281"/>
    </row>
    <row r="32" spans="1:14" s="230" customFormat="1" ht="15" customHeight="1">
      <c r="A32" s="94"/>
      <c r="B32" s="227">
        <v>21</v>
      </c>
      <c r="C32" s="228" t="s">
        <v>322</v>
      </c>
      <c r="D32" s="146" t="s">
        <v>237</v>
      </c>
      <c r="E32" s="146"/>
      <c r="F32" s="229"/>
      <c r="G32" s="229"/>
      <c r="H32" s="72">
        <v>2</v>
      </c>
      <c r="I32" s="73"/>
      <c r="J32" s="74">
        <v>9.5</v>
      </c>
      <c r="K32" s="73">
        <f t="shared" si="0"/>
        <v>0</v>
      </c>
      <c r="L32" s="75">
        <f t="shared" si="1"/>
        <v>0</v>
      </c>
      <c r="M32" s="281"/>
      <c r="N32" s="281"/>
    </row>
    <row r="33" spans="1:14" s="230" customFormat="1" ht="15" customHeight="1">
      <c r="A33" s="94"/>
      <c r="B33" s="227">
        <v>22</v>
      </c>
      <c r="C33" s="228" t="s">
        <v>323</v>
      </c>
      <c r="D33" s="146" t="s">
        <v>237</v>
      </c>
      <c r="E33" s="146" t="s">
        <v>243</v>
      </c>
      <c r="F33" s="229"/>
      <c r="G33" s="229"/>
      <c r="H33" s="72">
        <v>1</v>
      </c>
      <c r="I33" s="73"/>
      <c r="J33" s="74">
        <v>9.5</v>
      </c>
      <c r="K33" s="73">
        <f t="shared" si="0"/>
        <v>0</v>
      </c>
      <c r="L33" s="75">
        <f t="shared" si="1"/>
        <v>0</v>
      </c>
      <c r="M33" s="281"/>
      <c r="N33" s="281"/>
    </row>
    <row r="34" spans="1:14" s="230" customFormat="1" ht="15" customHeight="1">
      <c r="A34" s="94"/>
      <c r="B34" s="227">
        <v>23</v>
      </c>
      <c r="C34" s="228" t="s">
        <v>324</v>
      </c>
      <c r="D34" s="146" t="s">
        <v>237</v>
      </c>
      <c r="E34" s="146"/>
      <c r="F34" s="229"/>
      <c r="G34" s="229"/>
      <c r="H34" s="72">
        <v>2</v>
      </c>
      <c r="I34" s="73"/>
      <c r="J34" s="74">
        <v>9.5</v>
      </c>
      <c r="K34" s="73">
        <f t="shared" si="0"/>
        <v>0</v>
      </c>
      <c r="L34" s="75">
        <f t="shared" si="1"/>
        <v>0</v>
      </c>
      <c r="M34" s="281"/>
      <c r="N34" s="281"/>
    </row>
    <row r="35" spans="1:14" s="230" customFormat="1" ht="15" customHeight="1">
      <c r="A35" s="94"/>
      <c r="B35" s="227">
        <v>24</v>
      </c>
      <c r="C35" s="228" t="s">
        <v>325</v>
      </c>
      <c r="D35" s="146" t="s">
        <v>237</v>
      </c>
      <c r="E35" s="146"/>
      <c r="F35" s="229"/>
      <c r="G35" s="229"/>
      <c r="H35" s="72">
        <v>1</v>
      </c>
      <c r="I35" s="73"/>
      <c r="J35" s="74">
        <v>9.5</v>
      </c>
      <c r="K35" s="73">
        <f t="shared" ref="K35:K54" si="4">I35*1.095</f>
        <v>0</v>
      </c>
      <c r="L35" s="75">
        <f t="shared" ref="L35:L54" si="5">H35*K35</f>
        <v>0</v>
      </c>
      <c r="M35" s="281"/>
      <c r="N35" s="281"/>
    </row>
    <row r="36" spans="1:14" s="230" customFormat="1" ht="15" customHeight="1">
      <c r="A36" s="94"/>
      <c r="B36" s="227">
        <v>25</v>
      </c>
      <c r="C36" s="228" t="s">
        <v>326</v>
      </c>
      <c r="D36" s="146" t="s">
        <v>237</v>
      </c>
      <c r="E36" s="146"/>
      <c r="F36" s="229"/>
      <c r="G36" s="229"/>
      <c r="H36" s="72">
        <v>1</v>
      </c>
      <c r="I36" s="73"/>
      <c r="J36" s="74">
        <v>9.5</v>
      </c>
      <c r="K36" s="73">
        <f t="shared" si="4"/>
        <v>0</v>
      </c>
      <c r="L36" s="75">
        <f t="shared" si="5"/>
        <v>0</v>
      </c>
      <c r="M36" s="281"/>
      <c r="N36" s="281"/>
    </row>
    <row r="37" spans="1:14" s="230" customFormat="1" ht="15" customHeight="1">
      <c r="A37" s="94"/>
      <c r="B37" s="227">
        <v>26</v>
      </c>
      <c r="C37" s="228" t="s">
        <v>327</v>
      </c>
      <c r="D37" s="146" t="s">
        <v>237</v>
      </c>
      <c r="E37" s="146" t="s">
        <v>243</v>
      </c>
      <c r="F37" s="229"/>
      <c r="G37" s="229"/>
      <c r="H37" s="72">
        <v>1</v>
      </c>
      <c r="I37" s="73"/>
      <c r="J37" s="74">
        <v>9.5</v>
      </c>
      <c r="K37" s="73">
        <f t="shared" si="4"/>
        <v>0</v>
      </c>
      <c r="L37" s="75">
        <f t="shared" si="5"/>
        <v>0</v>
      </c>
      <c r="M37" s="281"/>
      <c r="N37" s="281"/>
    </row>
    <row r="38" spans="1:14" s="230" customFormat="1" ht="15" customHeight="1">
      <c r="A38" s="94"/>
      <c r="B38" s="227">
        <v>27</v>
      </c>
      <c r="C38" s="228" t="s">
        <v>328</v>
      </c>
      <c r="D38" s="146" t="s">
        <v>237</v>
      </c>
      <c r="E38" s="146"/>
      <c r="F38" s="229"/>
      <c r="G38" s="229"/>
      <c r="H38" s="72">
        <v>2</v>
      </c>
      <c r="I38" s="73"/>
      <c r="J38" s="74">
        <v>9.5</v>
      </c>
      <c r="K38" s="73">
        <f t="shared" si="4"/>
        <v>0</v>
      </c>
      <c r="L38" s="75">
        <f t="shared" si="5"/>
        <v>0</v>
      </c>
      <c r="M38" s="281"/>
      <c r="N38" s="281"/>
    </row>
    <row r="39" spans="1:14" s="230" customFormat="1" ht="15" customHeight="1">
      <c r="A39" s="94"/>
      <c r="B39" s="227">
        <v>28</v>
      </c>
      <c r="C39" s="228" t="s">
        <v>329</v>
      </c>
      <c r="D39" s="146" t="s">
        <v>237</v>
      </c>
      <c r="E39" s="146" t="s">
        <v>243</v>
      </c>
      <c r="F39" s="229"/>
      <c r="G39" s="229"/>
      <c r="H39" s="72">
        <v>2</v>
      </c>
      <c r="I39" s="73"/>
      <c r="J39" s="74">
        <v>9.5</v>
      </c>
      <c r="K39" s="73">
        <f t="shared" si="4"/>
        <v>0</v>
      </c>
      <c r="L39" s="75">
        <f t="shared" si="5"/>
        <v>0</v>
      </c>
      <c r="M39" s="281"/>
      <c r="N39" s="281"/>
    </row>
    <row r="40" spans="1:14" s="230" customFormat="1" ht="15" customHeight="1">
      <c r="A40" s="94"/>
      <c r="B40" s="227">
        <v>29</v>
      </c>
      <c r="C40" s="228" t="s">
        <v>330</v>
      </c>
      <c r="D40" s="146" t="s">
        <v>237</v>
      </c>
      <c r="E40" s="146" t="s">
        <v>243</v>
      </c>
      <c r="F40" s="229"/>
      <c r="G40" s="229"/>
      <c r="H40" s="72">
        <v>1</v>
      </c>
      <c r="I40" s="73"/>
      <c r="J40" s="74">
        <v>9.5</v>
      </c>
      <c r="K40" s="73">
        <f t="shared" si="4"/>
        <v>0</v>
      </c>
      <c r="L40" s="75">
        <f t="shared" si="5"/>
        <v>0</v>
      </c>
      <c r="M40" s="281"/>
      <c r="N40" s="281"/>
    </row>
    <row r="41" spans="1:14" s="230" customFormat="1" ht="15" customHeight="1">
      <c r="A41" s="94"/>
      <c r="B41" s="227">
        <v>30</v>
      </c>
      <c r="C41" s="228" t="s">
        <v>331</v>
      </c>
      <c r="D41" s="146" t="s">
        <v>237</v>
      </c>
      <c r="E41" s="146" t="s">
        <v>243</v>
      </c>
      <c r="F41" s="229"/>
      <c r="G41" s="229"/>
      <c r="H41" s="72">
        <v>120</v>
      </c>
      <c r="I41" s="73"/>
      <c r="J41" s="74">
        <v>9.5</v>
      </c>
      <c r="K41" s="73">
        <f t="shared" si="4"/>
        <v>0</v>
      </c>
      <c r="L41" s="75">
        <f t="shared" si="5"/>
        <v>0</v>
      </c>
      <c r="M41" s="281"/>
      <c r="N41" s="281"/>
    </row>
    <row r="42" spans="1:14" s="230" customFormat="1" ht="15" customHeight="1">
      <c r="A42" s="94"/>
      <c r="B42" s="227">
        <v>31</v>
      </c>
      <c r="C42" s="228" t="s">
        <v>332</v>
      </c>
      <c r="D42" s="146" t="s">
        <v>237</v>
      </c>
      <c r="E42" s="146" t="s">
        <v>243</v>
      </c>
      <c r="F42" s="229"/>
      <c r="G42" s="229"/>
      <c r="H42" s="72">
        <v>10</v>
      </c>
      <c r="I42" s="73"/>
      <c r="J42" s="74">
        <v>9.5</v>
      </c>
      <c r="K42" s="73">
        <f t="shared" si="4"/>
        <v>0</v>
      </c>
      <c r="L42" s="75">
        <f t="shared" si="5"/>
        <v>0</v>
      </c>
      <c r="M42" s="281"/>
      <c r="N42" s="281"/>
    </row>
    <row r="43" spans="1:14" s="230" customFormat="1" ht="15" customHeight="1">
      <c r="A43" s="94"/>
      <c r="B43" s="227">
        <v>32</v>
      </c>
      <c r="C43" s="228" t="s">
        <v>333</v>
      </c>
      <c r="D43" s="146" t="s">
        <v>237</v>
      </c>
      <c r="E43" s="146" t="s">
        <v>243</v>
      </c>
      <c r="F43" s="229"/>
      <c r="G43" s="229"/>
      <c r="H43" s="72">
        <v>10</v>
      </c>
      <c r="I43" s="73"/>
      <c r="J43" s="74">
        <v>9.5</v>
      </c>
      <c r="K43" s="73">
        <f t="shared" si="4"/>
        <v>0</v>
      </c>
      <c r="L43" s="75">
        <f t="shared" si="5"/>
        <v>0</v>
      </c>
      <c r="M43" s="281"/>
      <c r="N43" s="281"/>
    </row>
    <row r="44" spans="1:14" s="230" customFormat="1" ht="15" customHeight="1">
      <c r="A44" s="94"/>
      <c r="B44" s="227">
        <v>33</v>
      </c>
      <c r="C44" s="228" t="s">
        <v>334</v>
      </c>
      <c r="D44" s="146" t="s">
        <v>237</v>
      </c>
      <c r="E44" s="146" t="s">
        <v>243</v>
      </c>
      <c r="F44" s="229"/>
      <c r="G44" s="229"/>
      <c r="H44" s="72">
        <v>10</v>
      </c>
      <c r="I44" s="73"/>
      <c r="J44" s="74">
        <v>9.5</v>
      </c>
      <c r="K44" s="73">
        <f t="shared" si="4"/>
        <v>0</v>
      </c>
      <c r="L44" s="75">
        <f t="shared" si="5"/>
        <v>0</v>
      </c>
      <c r="M44" s="281"/>
      <c r="N44" s="281"/>
    </row>
    <row r="45" spans="1:14" s="230" customFormat="1" ht="15" customHeight="1">
      <c r="A45" s="94"/>
      <c r="B45" s="227">
        <v>34</v>
      </c>
      <c r="C45" s="228" t="s">
        <v>335</v>
      </c>
      <c r="D45" s="146" t="s">
        <v>237</v>
      </c>
      <c r="E45" s="146"/>
      <c r="F45" s="229"/>
      <c r="G45" s="229"/>
      <c r="H45" s="72">
        <v>1</v>
      </c>
      <c r="I45" s="73"/>
      <c r="J45" s="74">
        <v>9.5</v>
      </c>
      <c r="K45" s="73">
        <f t="shared" si="4"/>
        <v>0</v>
      </c>
      <c r="L45" s="75">
        <f t="shared" si="5"/>
        <v>0</v>
      </c>
      <c r="M45" s="281"/>
      <c r="N45" s="281"/>
    </row>
    <row r="46" spans="1:14" s="230" customFormat="1" ht="15" customHeight="1">
      <c r="A46" s="94"/>
      <c r="B46" s="227">
        <v>35</v>
      </c>
      <c r="C46" s="228" t="s">
        <v>336</v>
      </c>
      <c r="D46" s="146" t="s">
        <v>237</v>
      </c>
      <c r="E46" s="146"/>
      <c r="F46" s="229"/>
      <c r="G46" s="229"/>
      <c r="H46" s="72">
        <v>3</v>
      </c>
      <c r="I46" s="73"/>
      <c r="J46" s="74">
        <v>9.5</v>
      </c>
      <c r="K46" s="73">
        <f t="shared" si="4"/>
        <v>0</v>
      </c>
      <c r="L46" s="75">
        <f t="shared" si="5"/>
        <v>0</v>
      </c>
      <c r="M46" s="281"/>
      <c r="N46" s="281"/>
    </row>
    <row r="47" spans="1:14" s="230" customFormat="1" ht="15" customHeight="1">
      <c r="A47" s="94"/>
      <c r="B47" s="227">
        <v>36</v>
      </c>
      <c r="C47" s="228" t="s">
        <v>337</v>
      </c>
      <c r="D47" s="146" t="s">
        <v>237</v>
      </c>
      <c r="E47" s="146" t="s">
        <v>243</v>
      </c>
      <c r="F47" s="229"/>
      <c r="G47" s="229"/>
      <c r="H47" s="72">
        <v>5</v>
      </c>
      <c r="I47" s="73"/>
      <c r="J47" s="74">
        <v>9.5</v>
      </c>
      <c r="K47" s="73">
        <f t="shared" si="4"/>
        <v>0</v>
      </c>
      <c r="L47" s="75">
        <f t="shared" si="5"/>
        <v>0</v>
      </c>
      <c r="M47" s="281"/>
      <c r="N47" s="281"/>
    </row>
    <row r="48" spans="1:14" s="230" customFormat="1" ht="15" customHeight="1">
      <c r="A48" s="94"/>
      <c r="B48" s="227">
        <v>37</v>
      </c>
      <c r="C48" s="228" t="s">
        <v>338</v>
      </c>
      <c r="D48" s="146" t="s">
        <v>237</v>
      </c>
      <c r="E48" s="146"/>
      <c r="F48" s="229"/>
      <c r="G48" s="229"/>
      <c r="H48" s="72">
        <v>1</v>
      </c>
      <c r="I48" s="73"/>
      <c r="J48" s="74">
        <v>9.5</v>
      </c>
      <c r="K48" s="73">
        <f t="shared" si="4"/>
        <v>0</v>
      </c>
      <c r="L48" s="75">
        <f t="shared" si="5"/>
        <v>0</v>
      </c>
      <c r="M48" s="281"/>
      <c r="N48" s="281"/>
    </row>
    <row r="49" spans="1:14" s="230" customFormat="1" ht="15" customHeight="1">
      <c r="A49" s="94"/>
      <c r="B49" s="227">
        <v>38</v>
      </c>
      <c r="C49" s="228" t="s">
        <v>339</v>
      </c>
      <c r="D49" s="146" t="s">
        <v>237</v>
      </c>
      <c r="E49" s="146"/>
      <c r="F49" s="229"/>
      <c r="G49" s="229"/>
      <c r="H49" s="72">
        <v>1</v>
      </c>
      <c r="I49" s="73"/>
      <c r="J49" s="74">
        <v>9.5</v>
      </c>
      <c r="K49" s="73">
        <f t="shared" si="4"/>
        <v>0</v>
      </c>
      <c r="L49" s="75">
        <f t="shared" si="5"/>
        <v>0</v>
      </c>
      <c r="M49" s="281"/>
      <c r="N49" s="281"/>
    </row>
    <row r="50" spans="1:14" s="230" customFormat="1" ht="15" customHeight="1">
      <c r="A50" s="94"/>
      <c r="B50" s="227">
        <v>39</v>
      </c>
      <c r="C50" s="228" t="s">
        <v>340</v>
      </c>
      <c r="D50" s="146" t="s">
        <v>237</v>
      </c>
      <c r="E50" s="146"/>
      <c r="F50" s="229"/>
      <c r="G50" s="229"/>
      <c r="H50" s="72">
        <v>1</v>
      </c>
      <c r="I50" s="73"/>
      <c r="J50" s="74">
        <v>9.5</v>
      </c>
      <c r="K50" s="73">
        <f t="shared" si="4"/>
        <v>0</v>
      </c>
      <c r="L50" s="75">
        <f t="shared" si="5"/>
        <v>0</v>
      </c>
      <c r="M50" s="281"/>
      <c r="N50" s="281"/>
    </row>
    <row r="51" spans="1:14" s="230" customFormat="1" ht="15" customHeight="1">
      <c r="A51" s="94"/>
      <c r="B51" s="227">
        <v>40</v>
      </c>
      <c r="C51" s="228" t="s">
        <v>341</v>
      </c>
      <c r="D51" s="146" t="s">
        <v>237</v>
      </c>
      <c r="E51" s="146"/>
      <c r="F51" s="229"/>
      <c r="G51" s="229"/>
      <c r="H51" s="72">
        <v>1</v>
      </c>
      <c r="I51" s="73"/>
      <c r="J51" s="74">
        <v>9.5</v>
      </c>
      <c r="K51" s="73">
        <f t="shared" si="4"/>
        <v>0</v>
      </c>
      <c r="L51" s="75">
        <f t="shared" si="5"/>
        <v>0</v>
      </c>
      <c r="M51" s="281"/>
      <c r="N51" s="281"/>
    </row>
    <row r="52" spans="1:14" s="230" customFormat="1" ht="15" customHeight="1">
      <c r="A52" s="94"/>
      <c r="B52" s="227">
        <v>41</v>
      </c>
      <c r="C52" s="228" t="s">
        <v>342</v>
      </c>
      <c r="D52" s="146" t="s">
        <v>237</v>
      </c>
      <c r="E52" s="146"/>
      <c r="F52" s="229"/>
      <c r="G52" s="229"/>
      <c r="H52" s="72">
        <v>2</v>
      </c>
      <c r="I52" s="73"/>
      <c r="J52" s="74">
        <v>9.5</v>
      </c>
      <c r="K52" s="73">
        <f t="shared" si="4"/>
        <v>0</v>
      </c>
      <c r="L52" s="75">
        <f t="shared" si="5"/>
        <v>0</v>
      </c>
      <c r="M52" s="281"/>
      <c r="N52" s="281"/>
    </row>
    <row r="53" spans="1:14" s="230" customFormat="1" ht="15" customHeight="1">
      <c r="A53" s="94"/>
      <c r="B53" s="227">
        <v>42</v>
      </c>
      <c r="C53" s="228" t="s">
        <v>343</v>
      </c>
      <c r="D53" s="146" t="s">
        <v>237</v>
      </c>
      <c r="E53" s="146"/>
      <c r="F53" s="229"/>
      <c r="G53" s="229"/>
      <c r="H53" s="72">
        <v>2</v>
      </c>
      <c r="I53" s="73"/>
      <c r="J53" s="74">
        <v>9.5</v>
      </c>
      <c r="K53" s="73">
        <f t="shared" si="4"/>
        <v>0</v>
      </c>
      <c r="L53" s="75">
        <f t="shared" si="5"/>
        <v>0</v>
      </c>
      <c r="M53" s="281"/>
      <c r="N53" s="281"/>
    </row>
    <row r="54" spans="1:14" s="230" customFormat="1" ht="15" customHeight="1">
      <c r="A54" s="94"/>
      <c r="B54" s="227">
        <v>43</v>
      </c>
      <c r="C54" s="228" t="s">
        <v>344</v>
      </c>
      <c r="D54" s="146" t="s">
        <v>237</v>
      </c>
      <c r="E54" s="146" t="s">
        <v>314</v>
      </c>
      <c r="F54" s="229"/>
      <c r="G54" s="229"/>
      <c r="H54" s="72">
        <v>10</v>
      </c>
      <c r="I54" s="73"/>
      <c r="J54" s="74">
        <v>9.5</v>
      </c>
      <c r="K54" s="73">
        <f t="shared" si="4"/>
        <v>0</v>
      </c>
      <c r="L54" s="75">
        <f t="shared" si="5"/>
        <v>0</v>
      </c>
      <c r="M54" s="281"/>
      <c r="N54" s="281"/>
    </row>
    <row r="55" spans="1:14" s="230" customFormat="1" ht="15" customHeight="1">
      <c r="A55" s="94"/>
      <c r="B55" s="227">
        <v>44</v>
      </c>
      <c r="C55" s="228" t="s">
        <v>345</v>
      </c>
      <c r="D55" s="146" t="s">
        <v>237</v>
      </c>
      <c r="E55" s="146"/>
      <c r="F55" s="229"/>
      <c r="G55" s="229"/>
      <c r="H55" s="72">
        <v>2</v>
      </c>
      <c r="I55" s="73"/>
      <c r="J55" s="74">
        <v>9.5</v>
      </c>
      <c r="K55" s="73">
        <f t="shared" ref="K55:K67" si="6">I55*1.095</f>
        <v>0</v>
      </c>
      <c r="L55" s="75">
        <f t="shared" ref="L55:L66" si="7">H55*K55</f>
        <v>0</v>
      </c>
      <c r="M55" s="281"/>
      <c r="N55" s="281"/>
    </row>
    <row r="56" spans="1:14" s="230" customFormat="1" ht="15" customHeight="1">
      <c r="A56" s="94"/>
      <c r="B56" s="227">
        <v>45</v>
      </c>
      <c r="C56" s="228" t="s">
        <v>346</v>
      </c>
      <c r="D56" s="146" t="s">
        <v>237</v>
      </c>
      <c r="E56" s="146"/>
      <c r="F56" s="229"/>
      <c r="G56" s="229"/>
      <c r="H56" s="72">
        <v>10</v>
      </c>
      <c r="I56" s="73"/>
      <c r="J56" s="74">
        <v>9.5</v>
      </c>
      <c r="K56" s="73">
        <f t="shared" si="6"/>
        <v>0</v>
      </c>
      <c r="L56" s="75">
        <f t="shared" si="7"/>
        <v>0</v>
      </c>
      <c r="M56" s="281"/>
      <c r="N56" s="281"/>
    </row>
    <row r="57" spans="1:14" s="230" customFormat="1" ht="15" customHeight="1">
      <c r="A57" s="94"/>
      <c r="B57" s="227"/>
      <c r="C57" s="64" t="s">
        <v>578</v>
      </c>
      <c r="D57" s="65" t="s">
        <v>237</v>
      </c>
      <c r="E57" s="65" t="s">
        <v>44</v>
      </c>
      <c r="F57" s="71"/>
      <c r="G57" s="71"/>
      <c r="H57" s="72">
        <v>30</v>
      </c>
      <c r="I57" s="73"/>
      <c r="J57" s="74">
        <v>9.5</v>
      </c>
      <c r="K57" s="73">
        <f t="shared" si="6"/>
        <v>0</v>
      </c>
      <c r="L57" s="75">
        <f t="shared" si="7"/>
        <v>0</v>
      </c>
      <c r="M57" s="281"/>
      <c r="N57" s="281"/>
    </row>
    <row r="58" spans="1:14" s="230" customFormat="1" ht="15" customHeight="1">
      <c r="A58" s="84"/>
      <c r="B58" s="227">
        <v>46</v>
      </c>
      <c r="C58" s="228" t="s">
        <v>347</v>
      </c>
      <c r="D58" s="146" t="s">
        <v>237</v>
      </c>
      <c r="E58" s="146"/>
      <c r="F58" s="229"/>
      <c r="G58" s="229"/>
      <c r="H58" s="72">
        <v>5</v>
      </c>
      <c r="I58" s="73"/>
      <c r="J58" s="74">
        <v>9.5</v>
      </c>
      <c r="K58" s="73">
        <f t="shared" si="6"/>
        <v>0</v>
      </c>
      <c r="L58" s="75">
        <f t="shared" si="7"/>
        <v>0</v>
      </c>
      <c r="M58" s="281"/>
      <c r="N58" s="281"/>
    </row>
    <row r="59" spans="1:14" s="230" customFormat="1" ht="15" customHeight="1">
      <c r="A59" s="84"/>
      <c r="B59" s="227">
        <v>47</v>
      </c>
      <c r="C59" s="228" t="s">
        <v>348</v>
      </c>
      <c r="D59" s="146" t="s">
        <v>237</v>
      </c>
      <c r="E59" s="146"/>
      <c r="F59" s="229"/>
      <c r="G59" s="229"/>
      <c r="H59" s="72">
        <v>5</v>
      </c>
      <c r="I59" s="73"/>
      <c r="J59" s="74">
        <v>9.5</v>
      </c>
      <c r="K59" s="73">
        <f t="shared" si="6"/>
        <v>0</v>
      </c>
      <c r="L59" s="75">
        <f t="shared" si="7"/>
        <v>0</v>
      </c>
      <c r="M59" s="281"/>
      <c r="N59" s="281"/>
    </row>
    <row r="60" spans="1:14" s="230" customFormat="1" ht="15" customHeight="1">
      <c r="A60" s="84"/>
      <c r="B60" s="227">
        <v>48</v>
      </c>
      <c r="C60" s="228" t="s">
        <v>349</v>
      </c>
      <c r="D60" s="146" t="s">
        <v>237</v>
      </c>
      <c r="E60" s="146"/>
      <c r="F60" s="229"/>
      <c r="G60" s="229"/>
      <c r="H60" s="72">
        <v>1</v>
      </c>
      <c r="I60" s="73"/>
      <c r="J60" s="74">
        <v>9.5</v>
      </c>
      <c r="K60" s="73">
        <f t="shared" si="6"/>
        <v>0</v>
      </c>
      <c r="L60" s="75">
        <f t="shared" si="7"/>
        <v>0</v>
      </c>
      <c r="M60" s="281"/>
      <c r="N60" s="281"/>
    </row>
    <row r="61" spans="1:14" s="230" customFormat="1" ht="12">
      <c r="A61" s="84"/>
      <c r="B61" s="227">
        <v>49</v>
      </c>
      <c r="C61" s="228" t="s">
        <v>350</v>
      </c>
      <c r="D61" s="146" t="s">
        <v>237</v>
      </c>
      <c r="E61" s="146"/>
      <c r="F61" s="229"/>
      <c r="G61" s="229"/>
      <c r="H61" s="136">
        <v>5</v>
      </c>
      <c r="I61" s="73"/>
      <c r="J61" s="74">
        <v>9.5</v>
      </c>
      <c r="K61" s="73">
        <f t="shared" si="6"/>
        <v>0</v>
      </c>
      <c r="L61" s="75">
        <f t="shared" si="7"/>
        <v>0</v>
      </c>
      <c r="M61" s="281"/>
      <c r="N61" s="281"/>
    </row>
    <row r="62" spans="1:14" s="230" customFormat="1" ht="12">
      <c r="A62" s="84"/>
      <c r="B62" s="227">
        <v>50</v>
      </c>
      <c r="C62" s="228" t="s">
        <v>351</v>
      </c>
      <c r="D62" s="146" t="s">
        <v>237</v>
      </c>
      <c r="E62" s="146"/>
      <c r="F62" s="229"/>
      <c r="G62" s="229"/>
      <c r="H62" s="136">
        <v>5</v>
      </c>
      <c r="I62" s="73"/>
      <c r="J62" s="74">
        <v>9.5</v>
      </c>
      <c r="K62" s="73">
        <f t="shared" si="6"/>
        <v>0</v>
      </c>
      <c r="L62" s="75">
        <f t="shared" si="7"/>
        <v>0</v>
      </c>
      <c r="M62" s="281"/>
      <c r="N62" s="281"/>
    </row>
    <row r="63" spans="1:14" s="230" customFormat="1" ht="12">
      <c r="A63" s="84"/>
      <c r="B63" s="227">
        <v>51</v>
      </c>
      <c r="C63" s="228" t="s">
        <v>352</v>
      </c>
      <c r="D63" s="146" t="s">
        <v>237</v>
      </c>
      <c r="E63" s="146"/>
      <c r="F63" s="229"/>
      <c r="G63" s="229"/>
      <c r="H63" s="136">
        <v>2</v>
      </c>
      <c r="I63" s="73"/>
      <c r="J63" s="74">
        <v>9.5</v>
      </c>
      <c r="K63" s="73">
        <f t="shared" si="6"/>
        <v>0</v>
      </c>
      <c r="L63" s="75">
        <f t="shared" si="7"/>
        <v>0</v>
      </c>
      <c r="M63" s="281"/>
      <c r="N63" s="281"/>
    </row>
    <row r="64" spans="1:14" s="230" customFormat="1" ht="15" customHeight="1">
      <c r="A64" s="84"/>
      <c r="B64" s="227">
        <v>52</v>
      </c>
      <c r="C64" s="228" t="s">
        <v>353</v>
      </c>
      <c r="D64" s="146" t="s">
        <v>237</v>
      </c>
      <c r="E64" s="146"/>
      <c r="F64" s="229"/>
      <c r="G64" s="229"/>
      <c r="H64" s="136">
        <v>10</v>
      </c>
      <c r="I64" s="73"/>
      <c r="J64" s="74">
        <v>9.5</v>
      </c>
      <c r="K64" s="73">
        <f t="shared" si="6"/>
        <v>0</v>
      </c>
      <c r="L64" s="75">
        <f t="shared" si="7"/>
        <v>0</v>
      </c>
      <c r="M64" s="281"/>
      <c r="N64" s="281"/>
    </row>
    <row r="65" spans="1:14" s="230" customFormat="1" ht="15" customHeight="1">
      <c r="B65" s="227">
        <v>53</v>
      </c>
      <c r="C65" s="228" t="s">
        <v>354</v>
      </c>
      <c r="D65" s="146" t="s">
        <v>237</v>
      </c>
      <c r="E65" s="146" t="s">
        <v>243</v>
      </c>
      <c r="F65" s="229"/>
      <c r="G65" s="229"/>
      <c r="H65" s="136">
        <v>2</v>
      </c>
      <c r="I65" s="73"/>
      <c r="J65" s="74">
        <v>9.5</v>
      </c>
      <c r="K65" s="73">
        <f t="shared" si="6"/>
        <v>0</v>
      </c>
      <c r="L65" s="75">
        <f t="shared" si="7"/>
        <v>0</v>
      </c>
      <c r="M65" s="281"/>
      <c r="N65" s="281"/>
    </row>
    <row r="66" spans="1:14" s="230" customFormat="1" ht="15" customHeight="1">
      <c r="A66" s="84"/>
      <c r="B66" s="227">
        <v>54</v>
      </c>
      <c r="C66" s="228" t="s">
        <v>355</v>
      </c>
      <c r="D66" s="146" t="s">
        <v>237</v>
      </c>
      <c r="E66" s="146" t="s">
        <v>243</v>
      </c>
      <c r="F66" s="229"/>
      <c r="G66" s="229"/>
      <c r="H66" s="136">
        <v>2</v>
      </c>
      <c r="I66" s="73"/>
      <c r="J66" s="74">
        <v>9.5</v>
      </c>
      <c r="K66" s="73">
        <f t="shared" si="6"/>
        <v>0</v>
      </c>
      <c r="L66" s="75">
        <f t="shared" si="7"/>
        <v>0</v>
      </c>
      <c r="M66" s="281"/>
      <c r="N66" s="281"/>
    </row>
    <row r="67" spans="1:14" s="230" customFormat="1" ht="11">
      <c r="A67" s="84"/>
      <c r="B67" s="167"/>
      <c r="C67" s="168" t="s">
        <v>300</v>
      </c>
      <c r="D67" s="169"/>
      <c r="E67" s="234"/>
      <c r="F67" s="200"/>
      <c r="G67" s="200"/>
      <c r="H67" s="225"/>
      <c r="I67" s="256"/>
      <c r="J67" s="169"/>
      <c r="K67" s="169">
        <f t="shared" si="6"/>
        <v>0</v>
      </c>
      <c r="L67" s="170">
        <f>SUM(L1:L54)</f>
        <v>0</v>
      </c>
    </row>
    <row r="68" spans="1:14">
      <c r="A68" s="81"/>
      <c r="B68" s="81"/>
      <c r="C68" s="80"/>
      <c r="D68" s="81"/>
      <c r="E68" s="79"/>
      <c r="F68" s="202"/>
      <c r="G68" s="202"/>
      <c r="H68" s="254"/>
      <c r="I68" s="81"/>
      <c r="J68" s="81"/>
      <c r="K68" s="81"/>
      <c r="L68" s="81"/>
    </row>
    <row r="69" spans="1:14">
      <c r="A69" s="81"/>
      <c r="B69" s="81"/>
      <c r="D69" s="84"/>
      <c r="E69" s="82"/>
      <c r="F69" s="202"/>
      <c r="G69" s="202"/>
      <c r="H69" s="254"/>
      <c r="I69" s="81"/>
      <c r="J69" s="81"/>
      <c r="K69" s="81"/>
      <c r="L69" s="81"/>
    </row>
    <row r="70" spans="1:14">
      <c r="A70" s="81"/>
      <c r="B70" s="84" t="s">
        <v>30</v>
      </c>
      <c r="C70" s="84"/>
      <c r="F70" s="204"/>
      <c r="G70" s="204"/>
      <c r="H70" s="254"/>
      <c r="I70" s="81"/>
      <c r="J70" s="81" t="s">
        <v>32</v>
      </c>
      <c r="K70" s="81"/>
      <c r="L70" s="81"/>
    </row>
    <row r="72" spans="1:14">
      <c r="B72" s="81"/>
      <c r="D72" s="81"/>
      <c r="E72" s="79"/>
      <c r="F72" s="202"/>
      <c r="G72" s="202"/>
      <c r="H72" s="254"/>
    </row>
  </sheetData>
  <protectedRanges>
    <protectedRange sqref="C70" name="Obseg4"/>
    <protectedRange sqref="I11:I56 I58:I67" name="Obseg3"/>
    <protectedRange sqref="F66:G67 H65 F11:G56 F58:G64" name="Obseg2"/>
    <protectedRange sqref="C4:C5" name="Obseg1_1"/>
    <protectedRange sqref="I57" name="Obseg3_1"/>
    <protectedRange sqref="F57:G57" name="Obseg2_1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14D26-8451-4A3E-B930-5733F8AE9E28}">
  <dimension ref="A1:K20"/>
  <sheetViews>
    <sheetView workbookViewId="0">
      <selection activeCell="F10" sqref="F10"/>
    </sheetView>
  </sheetViews>
  <sheetFormatPr baseColWidth="10" defaultColWidth="8.83203125" defaultRowHeight="15"/>
  <cols>
    <col min="1" max="1" width="2.83203125" style="28" customWidth="1"/>
    <col min="2" max="2" width="4.5" style="44" customWidth="1"/>
    <col min="3" max="3" width="73.6640625" style="35" bestFit="1" customWidth="1"/>
    <col min="4" max="4" width="4.83203125" style="28" customWidth="1"/>
    <col min="5" max="5" width="43" style="28" customWidth="1"/>
    <col min="6" max="6" width="22.83203125" style="28" customWidth="1"/>
    <col min="7" max="7" width="9.5" style="28" customWidth="1"/>
    <col min="8" max="8" width="14.5" style="28" customWidth="1"/>
    <col min="9" max="9" width="8" style="28" customWidth="1"/>
    <col min="10" max="10" width="14.5" style="28" customWidth="1"/>
    <col min="11" max="11" width="17.5" style="28" customWidth="1"/>
  </cols>
  <sheetData>
    <row r="1" spans="1:11">
      <c r="A1" s="1"/>
      <c r="B1" s="2" t="s">
        <v>405</v>
      </c>
      <c r="C1" s="1"/>
      <c r="D1" s="2"/>
      <c r="E1" s="3"/>
      <c r="F1" s="3"/>
      <c r="G1" s="3"/>
      <c r="H1" s="3"/>
      <c r="I1" s="4"/>
      <c r="J1" s="4"/>
      <c r="K1" s="4"/>
    </row>
    <row r="2" spans="1:11">
      <c r="A2" s="1"/>
      <c r="B2" s="5"/>
      <c r="C2" s="5" t="s">
        <v>537</v>
      </c>
      <c r="D2" s="5"/>
      <c r="E2" s="3"/>
      <c r="F2" s="3"/>
      <c r="G2" s="3"/>
      <c r="H2" s="3"/>
      <c r="I2" s="4"/>
      <c r="J2" s="4" t="s">
        <v>398</v>
      </c>
      <c r="K2" s="4"/>
    </row>
    <row r="3" spans="1:11">
      <c r="A3" s="1"/>
      <c r="B3" s="38"/>
      <c r="C3" s="3"/>
      <c r="D3" s="3"/>
      <c r="E3" s="3"/>
      <c r="F3" s="3"/>
      <c r="G3" s="3"/>
      <c r="H3" s="3"/>
      <c r="I3" s="4"/>
      <c r="J3" s="4"/>
      <c r="K3" s="4"/>
    </row>
    <row r="4" spans="1:11">
      <c r="A4" s="1"/>
      <c r="B4" s="39" t="s">
        <v>1</v>
      </c>
      <c r="C4" s="3"/>
      <c r="D4" s="3"/>
      <c r="E4" s="3"/>
      <c r="F4" s="3"/>
      <c r="G4" s="3"/>
      <c r="H4" s="6"/>
      <c r="I4" s="7"/>
      <c r="J4" s="7"/>
      <c r="K4" s="7"/>
    </row>
    <row r="5" spans="1:11">
      <c r="A5" s="1"/>
      <c r="B5" s="38"/>
      <c r="C5" s="3"/>
      <c r="D5" s="3"/>
      <c r="E5" s="3"/>
      <c r="F5" s="3"/>
      <c r="G5" s="3"/>
      <c r="H5" s="6"/>
      <c r="I5" s="7"/>
      <c r="J5" s="7"/>
      <c r="K5" s="7"/>
    </row>
    <row r="6" spans="1:11">
      <c r="A6" s="1"/>
      <c r="B6" s="38"/>
      <c r="C6" s="3"/>
      <c r="D6" s="3"/>
      <c r="E6" s="3"/>
      <c r="F6" s="3"/>
      <c r="G6" s="3"/>
      <c r="H6" s="3"/>
      <c r="I6" s="4"/>
      <c r="J6" s="4"/>
      <c r="K6" s="4"/>
    </row>
    <row r="7" spans="1:11">
      <c r="A7" s="8"/>
      <c r="B7" s="38"/>
      <c r="C7" s="3"/>
      <c r="D7" s="3"/>
      <c r="E7" s="9" t="s">
        <v>2</v>
      </c>
      <c r="F7" s="9"/>
      <c r="G7" s="10"/>
      <c r="H7" s="10"/>
      <c r="I7" s="11"/>
      <c r="J7" s="11"/>
      <c r="K7" s="11"/>
    </row>
    <row r="8" spans="1:11">
      <c r="A8" s="8"/>
      <c r="B8" s="38"/>
      <c r="C8" s="3"/>
      <c r="D8" s="3"/>
      <c r="E8" s="9" t="s">
        <v>557</v>
      </c>
      <c r="F8" s="9"/>
      <c r="G8" s="12"/>
      <c r="H8" s="12"/>
      <c r="I8" s="11"/>
      <c r="J8" s="11"/>
      <c r="K8" s="11"/>
    </row>
    <row r="9" spans="1:11">
      <c r="A9" s="8"/>
      <c r="B9" s="38"/>
      <c r="C9" s="3"/>
      <c r="D9" s="3"/>
      <c r="E9" s="9"/>
      <c r="F9" s="9"/>
      <c r="G9" s="9"/>
      <c r="H9" s="9"/>
      <c r="I9" s="11"/>
      <c r="J9" s="11"/>
      <c r="K9" s="11"/>
    </row>
    <row r="10" spans="1:11">
      <c r="A10" s="13"/>
      <c r="B10" s="40" t="s">
        <v>3</v>
      </c>
      <c r="C10" s="14" t="s">
        <v>4</v>
      </c>
      <c r="D10" s="15" t="s">
        <v>5</v>
      </c>
      <c r="E10" s="16" t="s">
        <v>6</v>
      </c>
      <c r="F10" s="16" t="s">
        <v>594</v>
      </c>
      <c r="G10" s="16" t="s">
        <v>7</v>
      </c>
      <c r="H10" s="16" t="s">
        <v>8</v>
      </c>
      <c r="I10" s="16" t="s">
        <v>9</v>
      </c>
      <c r="J10" s="16" t="s">
        <v>10</v>
      </c>
      <c r="K10" s="16" t="s">
        <v>11</v>
      </c>
    </row>
    <row r="11" spans="1:11">
      <c r="A11" s="13"/>
      <c r="B11" s="17">
        <v>1</v>
      </c>
      <c r="C11" s="262" t="s">
        <v>541</v>
      </c>
      <c r="D11" s="17" t="s">
        <v>13</v>
      </c>
      <c r="E11" s="23"/>
      <c r="F11" s="23" t="s">
        <v>243</v>
      </c>
      <c r="G11" s="19">
        <v>200</v>
      </c>
      <c r="H11" s="20"/>
      <c r="I11" s="21">
        <v>9.5</v>
      </c>
      <c r="J11" s="20">
        <f t="shared" ref="J11:J16" si="0">H11*1.095</f>
        <v>0</v>
      </c>
      <c r="K11" s="22">
        <f t="shared" ref="K11:K16" si="1">G11*J11</f>
        <v>0</v>
      </c>
    </row>
    <row r="12" spans="1:11">
      <c r="A12" s="13"/>
      <c r="B12" s="17">
        <v>2</v>
      </c>
      <c r="C12" s="262" t="s">
        <v>542</v>
      </c>
      <c r="D12" s="17" t="s">
        <v>13</v>
      </c>
      <c r="E12" s="18"/>
      <c r="F12" s="23" t="s">
        <v>243</v>
      </c>
      <c r="G12" s="19">
        <v>120</v>
      </c>
      <c r="H12" s="20"/>
      <c r="I12" s="21">
        <v>9.5</v>
      </c>
      <c r="J12" s="20">
        <f t="shared" si="0"/>
        <v>0</v>
      </c>
      <c r="K12" s="22">
        <f t="shared" si="1"/>
        <v>0</v>
      </c>
    </row>
    <row r="13" spans="1:11">
      <c r="A13" s="13"/>
      <c r="B13" s="17">
        <v>3</v>
      </c>
      <c r="C13" s="262" t="s">
        <v>543</v>
      </c>
      <c r="D13" s="17" t="s">
        <v>13</v>
      </c>
      <c r="E13" s="18"/>
      <c r="F13" s="23" t="s">
        <v>243</v>
      </c>
      <c r="G13" s="19">
        <v>120</v>
      </c>
      <c r="H13" s="20"/>
      <c r="I13" s="21">
        <v>9.5</v>
      </c>
      <c r="J13" s="20">
        <f t="shared" si="0"/>
        <v>0</v>
      </c>
      <c r="K13" s="22">
        <f t="shared" si="1"/>
        <v>0</v>
      </c>
    </row>
    <row r="14" spans="1:11">
      <c r="A14" s="13"/>
      <c r="B14" s="17">
        <v>4</v>
      </c>
      <c r="C14" s="262" t="s">
        <v>544</v>
      </c>
      <c r="D14" s="17" t="s">
        <v>13</v>
      </c>
      <c r="E14" s="18"/>
      <c r="F14" s="23" t="s">
        <v>243</v>
      </c>
      <c r="G14" s="19">
        <v>120</v>
      </c>
      <c r="H14" s="20"/>
      <c r="I14" s="21">
        <v>9.5</v>
      </c>
      <c r="J14" s="20">
        <f t="shared" si="0"/>
        <v>0</v>
      </c>
      <c r="K14" s="22">
        <f t="shared" si="1"/>
        <v>0</v>
      </c>
    </row>
    <row r="15" spans="1:11">
      <c r="A15" s="13"/>
      <c r="B15" s="17">
        <v>5</v>
      </c>
      <c r="C15" s="262" t="s">
        <v>545</v>
      </c>
      <c r="D15" s="17" t="s">
        <v>13</v>
      </c>
      <c r="E15" s="18"/>
      <c r="F15" s="23" t="s">
        <v>243</v>
      </c>
      <c r="G15" s="19">
        <v>120</v>
      </c>
      <c r="H15" s="20"/>
      <c r="I15" s="21">
        <v>9.5</v>
      </c>
      <c r="J15" s="20">
        <f t="shared" si="0"/>
        <v>0</v>
      </c>
      <c r="K15" s="22">
        <f t="shared" si="1"/>
        <v>0</v>
      </c>
    </row>
    <row r="16" spans="1:11">
      <c r="A16" s="13"/>
      <c r="B16" s="17">
        <v>6</v>
      </c>
      <c r="C16" s="262" t="s">
        <v>546</v>
      </c>
      <c r="D16" s="17" t="s">
        <v>13</v>
      </c>
      <c r="E16" s="23"/>
      <c r="F16" s="23" t="s">
        <v>243</v>
      </c>
      <c r="G16" s="19">
        <v>120</v>
      </c>
      <c r="H16" s="20"/>
      <c r="I16" s="21">
        <v>9.5</v>
      </c>
      <c r="J16" s="20">
        <f t="shared" si="0"/>
        <v>0</v>
      </c>
      <c r="K16" s="22">
        <f t="shared" si="1"/>
        <v>0</v>
      </c>
    </row>
    <row r="17" spans="1:11">
      <c r="B17" s="41"/>
      <c r="C17" s="37" t="s">
        <v>589</v>
      </c>
      <c r="D17" s="31"/>
      <c r="E17" s="31"/>
      <c r="F17" s="31"/>
      <c r="G17" s="45">
        <f>SUM(G11:G16)</f>
        <v>800</v>
      </c>
      <c r="H17" s="31"/>
      <c r="I17" s="31"/>
      <c r="J17" s="31"/>
      <c r="K17" s="32">
        <f>SUM(K3:K16)</f>
        <v>0</v>
      </c>
    </row>
    <row r="18" spans="1:11">
      <c r="A18" s="30"/>
      <c r="B18" s="42"/>
      <c r="C18" s="33"/>
      <c r="D18" s="30"/>
      <c r="E18" s="30"/>
      <c r="F18" s="30"/>
      <c r="G18" s="30"/>
      <c r="H18" s="30"/>
      <c r="I18" s="30"/>
      <c r="J18" s="30"/>
      <c r="K18" s="30"/>
    </row>
    <row r="19" spans="1:11">
      <c r="A19" s="30"/>
      <c r="B19" s="42"/>
      <c r="D19" s="34"/>
      <c r="E19" s="30"/>
      <c r="F19" s="30"/>
      <c r="G19" s="30"/>
      <c r="H19" s="30"/>
      <c r="I19" s="30"/>
      <c r="J19" s="30"/>
      <c r="K19" s="30"/>
    </row>
    <row r="20" spans="1:11">
      <c r="A20" s="30"/>
      <c r="B20" s="43" t="s">
        <v>30</v>
      </c>
      <c r="C20" s="34"/>
      <c r="E20" s="36" t="s">
        <v>31</v>
      </c>
      <c r="F20" s="36"/>
      <c r="G20" s="30"/>
      <c r="H20" s="30"/>
      <c r="I20" s="30" t="s">
        <v>32</v>
      </c>
      <c r="J20" s="30"/>
      <c r="K20" s="30"/>
    </row>
  </sheetData>
  <pageMargins left="0.25" right="0.25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BC631-873C-49D1-B611-AE3D4DB4395C}">
  <dimension ref="A1:L23"/>
  <sheetViews>
    <sheetView workbookViewId="0">
      <selection activeCell="E11" sqref="E11:E16"/>
    </sheetView>
  </sheetViews>
  <sheetFormatPr baseColWidth="10" defaultColWidth="8.83203125" defaultRowHeight="15"/>
  <cols>
    <col min="1" max="1" width="4.33203125" style="85" customWidth="1"/>
    <col min="2" max="2" width="55.6640625" style="83" customWidth="1"/>
    <col min="3" max="3" width="4.5" style="85" customWidth="1"/>
    <col min="4" max="4" width="40.6640625" style="85" customWidth="1"/>
    <col min="5" max="5" width="15.1640625" style="85" customWidth="1"/>
    <col min="6" max="6" width="9.1640625" style="85"/>
    <col min="7" max="7" width="13.6640625" style="85" customWidth="1"/>
    <col min="8" max="8" width="7.5" style="85" customWidth="1"/>
    <col min="9" max="9" width="13.6640625" style="85" customWidth="1"/>
    <col min="10" max="10" width="16.6640625" style="85" customWidth="1"/>
    <col min="11" max="12" width="9.1640625" style="85"/>
  </cols>
  <sheetData>
    <row r="1" spans="1:12">
      <c r="A1" s="48" t="s">
        <v>405</v>
      </c>
      <c r="B1" s="47"/>
      <c r="C1" s="48"/>
      <c r="D1" s="49"/>
      <c r="E1" s="49"/>
      <c r="F1" s="49"/>
      <c r="G1" s="49"/>
      <c r="H1" s="50"/>
      <c r="I1" s="50"/>
      <c r="J1" s="50"/>
      <c r="K1" s="47"/>
      <c r="L1" s="47"/>
    </row>
    <row r="2" spans="1:12">
      <c r="A2" s="53"/>
      <c r="B2" s="52" t="s">
        <v>538</v>
      </c>
      <c r="C2" s="53"/>
      <c r="D2" s="49"/>
      <c r="E2" s="49"/>
      <c r="F2" s="49"/>
      <c r="G2" s="49"/>
      <c r="H2" s="50"/>
      <c r="I2" s="50"/>
      <c r="J2" s="50"/>
      <c r="K2" s="47"/>
      <c r="L2" s="47"/>
    </row>
    <row r="3" spans="1:12">
      <c r="A3" s="89"/>
      <c r="B3" s="49"/>
      <c r="C3" s="49"/>
      <c r="D3" s="49"/>
      <c r="E3" s="49"/>
      <c r="F3" s="49"/>
      <c r="G3" s="49"/>
      <c r="H3" s="50"/>
      <c r="I3" s="50"/>
      <c r="J3" s="50"/>
      <c r="K3" s="47"/>
      <c r="L3" s="47"/>
    </row>
    <row r="4" spans="1:12">
      <c r="A4" s="90" t="s">
        <v>1</v>
      </c>
      <c r="B4" s="49"/>
      <c r="C4" s="49"/>
      <c r="D4" s="49"/>
      <c r="E4" s="49"/>
      <c r="F4" s="49"/>
      <c r="G4" s="54"/>
      <c r="H4" s="55"/>
      <c r="I4" s="55"/>
      <c r="J4" s="55"/>
      <c r="K4" s="47"/>
      <c r="L4" s="47"/>
    </row>
    <row r="5" spans="1:12">
      <c r="A5" s="89"/>
      <c r="B5" s="49"/>
      <c r="C5" s="49"/>
      <c r="D5" s="49"/>
      <c r="E5" s="49"/>
      <c r="F5" s="49"/>
      <c r="G5" s="54"/>
      <c r="H5" s="55"/>
      <c r="I5" s="55"/>
      <c r="J5" s="55" t="s">
        <v>398</v>
      </c>
      <c r="K5" s="47"/>
      <c r="L5" s="47"/>
    </row>
    <row r="6" spans="1:12">
      <c r="A6" s="89"/>
      <c r="B6" s="49"/>
      <c r="C6" s="49"/>
      <c r="D6" s="49"/>
      <c r="E6" s="49"/>
      <c r="F6" s="49"/>
      <c r="G6" s="49"/>
      <c r="H6" s="50"/>
      <c r="I6" s="50"/>
      <c r="J6" s="50"/>
      <c r="K6" s="47"/>
      <c r="L6" s="47"/>
    </row>
    <row r="7" spans="1:12">
      <c r="A7" s="89"/>
      <c r="B7" s="49"/>
      <c r="C7" s="49"/>
      <c r="D7" s="56" t="s">
        <v>2</v>
      </c>
      <c r="E7" s="56"/>
      <c r="F7" s="57"/>
      <c r="G7" s="57"/>
      <c r="H7" s="58"/>
      <c r="I7" s="58"/>
      <c r="J7" s="58"/>
      <c r="K7" s="91"/>
      <c r="L7" s="91"/>
    </row>
    <row r="8" spans="1:12">
      <c r="A8" s="89"/>
      <c r="B8" s="49"/>
      <c r="C8" s="49"/>
      <c r="D8" s="56" t="s">
        <v>556</v>
      </c>
      <c r="E8" s="56"/>
      <c r="F8" s="59"/>
      <c r="G8" s="59"/>
      <c r="H8" s="58"/>
      <c r="I8" s="58"/>
      <c r="J8" s="58"/>
      <c r="K8" s="91"/>
      <c r="L8" s="91"/>
    </row>
    <row r="9" spans="1:12">
      <c r="A9" s="89"/>
      <c r="B9" s="49"/>
      <c r="C9" s="49"/>
      <c r="D9" s="56"/>
      <c r="E9" s="56"/>
      <c r="F9" s="56"/>
      <c r="G9" s="56"/>
      <c r="H9" s="58"/>
      <c r="I9" s="58"/>
      <c r="J9" s="58"/>
      <c r="K9" s="91"/>
      <c r="L9" s="91"/>
    </row>
    <row r="10" spans="1:12">
      <c r="A10" s="93" t="s">
        <v>3</v>
      </c>
      <c r="B10" s="60" t="s">
        <v>4</v>
      </c>
      <c r="C10" s="61" t="s">
        <v>5</v>
      </c>
      <c r="D10" s="62" t="s">
        <v>6</v>
      </c>
      <c r="E10" s="16" t="s">
        <v>594</v>
      </c>
      <c r="F10" s="62" t="s">
        <v>7</v>
      </c>
      <c r="G10" s="62" t="s">
        <v>8</v>
      </c>
      <c r="H10" s="62" t="s">
        <v>9</v>
      </c>
      <c r="I10" s="62" t="s">
        <v>10</v>
      </c>
      <c r="J10" s="62" t="s">
        <v>11</v>
      </c>
      <c r="K10" s="92"/>
      <c r="L10" s="92"/>
    </row>
    <row r="11" spans="1:12" ht="24">
      <c r="A11" s="63">
        <v>1</v>
      </c>
      <c r="B11" s="64" t="s">
        <v>362</v>
      </c>
      <c r="C11" s="65" t="s">
        <v>13</v>
      </c>
      <c r="D11" s="102"/>
      <c r="E11" s="102" t="s">
        <v>243</v>
      </c>
      <c r="F11" s="72">
        <v>220</v>
      </c>
      <c r="G11" s="73"/>
      <c r="H11" s="74">
        <v>9.5</v>
      </c>
      <c r="I11" s="73">
        <f t="shared" ref="I11:I15" si="0">G11*1.095</f>
        <v>0</v>
      </c>
      <c r="J11" s="75">
        <f t="shared" ref="J11:J15" si="1">F11*I11</f>
        <v>0</v>
      </c>
      <c r="K11" s="92"/>
      <c r="L11" s="92"/>
    </row>
    <row r="12" spans="1:12" ht="24">
      <c r="A12" s="63">
        <v>2</v>
      </c>
      <c r="B12" s="64" t="s">
        <v>361</v>
      </c>
      <c r="C12" s="65" t="s">
        <v>13</v>
      </c>
      <c r="D12" s="102"/>
      <c r="E12" s="102" t="s">
        <v>243</v>
      </c>
      <c r="F12" s="72">
        <v>430</v>
      </c>
      <c r="G12" s="73"/>
      <c r="H12" s="74">
        <v>9.5</v>
      </c>
      <c r="I12" s="73">
        <f t="shared" si="0"/>
        <v>0</v>
      </c>
      <c r="J12" s="75">
        <f t="shared" si="1"/>
        <v>0</v>
      </c>
      <c r="K12" s="92"/>
      <c r="L12" s="92"/>
    </row>
    <row r="13" spans="1:12">
      <c r="A13" s="63">
        <v>3</v>
      </c>
      <c r="B13" s="64" t="s">
        <v>360</v>
      </c>
      <c r="C13" s="65" t="s">
        <v>13</v>
      </c>
      <c r="D13" s="102"/>
      <c r="E13" s="102" t="s">
        <v>243</v>
      </c>
      <c r="F13" s="72">
        <v>150</v>
      </c>
      <c r="G13" s="73"/>
      <c r="H13" s="74">
        <v>9.5</v>
      </c>
      <c r="I13" s="73">
        <f t="shared" si="0"/>
        <v>0</v>
      </c>
      <c r="J13" s="75">
        <f t="shared" si="1"/>
        <v>0</v>
      </c>
      <c r="K13" s="92"/>
      <c r="L13" s="92"/>
    </row>
    <row r="14" spans="1:12">
      <c r="A14" s="63">
        <v>4</v>
      </c>
      <c r="B14" s="64" t="s">
        <v>359</v>
      </c>
      <c r="C14" s="65" t="s">
        <v>48</v>
      </c>
      <c r="D14" s="71"/>
      <c r="E14" s="102" t="s">
        <v>243</v>
      </c>
      <c r="F14" s="72">
        <v>300</v>
      </c>
      <c r="G14" s="73"/>
      <c r="H14" s="74">
        <v>9.5</v>
      </c>
      <c r="I14" s="73">
        <f t="shared" si="0"/>
        <v>0</v>
      </c>
      <c r="J14" s="75">
        <f t="shared" si="1"/>
        <v>0</v>
      </c>
      <c r="K14" s="92"/>
      <c r="L14" s="92"/>
    </row>
    <row r="15" spans="1:12">
      <c r="A15" s="63">
        <v>5</v>
      </c>
      <c r="B15" s="98" t="s">
        <v>358</v>
      </c>
      <c r="C15" s="65" t="s">
        <v>13</v>
      </c>
      <c r="D15" s="102"/>
      <c r="E15" s="102" t="s">
        <v>243</v>
      </c>
      <c r="F15" s="72">
        <v>20</v>
      </c>
      <c r="G15" s="73"/>
      <c r="H15" s="74">
        <v>9.5</v>
      </c>
      <c r="I15" s="73">
        <f t="shared" si="0"/>
        <v>0</v>
      </c>
      <c r="J15" s="75">
        <f t="shared" si="1"/>
        <v>0</v>
      </c>
      <c r="K15" s="81"/>
      <c r="L15" s="81"/>
    </row>
    <row r="16" spans="1:12">
      <c r="A16" s="63">
        <v>6</v>
      </c>
      <c r="B16" s="64" t="s">
        <v>585</v>
      </c>
      <c r="C16" s="65" t="s">
        <v>13</v>
      </c>
      <c r="D16" s="102"/>
      <c r="E16" s="102" t="s">
        <v>243</v>
      </c>
      <c r="F16" s="72">
        <v>50</v>
      </c>
      <c r="G16" s="73"/>
      <c r="H16" s="74">
        <v>9.5</v>
      </c>
      <c r="I16" s="73">
        <f t="shared" ref="I16" si="2">G16*1.095</f>
        <v>0</v>
      </c>
      <c r="J16" s="75">
        <f t="shared" ref="J16" si="3">F16*I16</f>
        <v>0</v>
      </c>
      <c r="K16" s="81"/>
      <c r="L16" s="81"/>
    </row>
    <row r="17" spans="1:12">
      <c r="A17" s="99"/>
      <c r="B17" s="100" t="s">
        <v>588</v>
      </c>
      <c r="C17" s="77"/>
      <c r="D17" s="77"/>
      <c r="E17" s="77"/>
      <c r="F17" s="88">
        <f>SUM(F11:F16)</f>
        <v>1170</v>
      </c>
      <c r="G17" s="77"/>
      <c r="H17" s="77"/>
      <c r="I17" s="77"/>
      <c r="J17" s="78">
        <f>SUM(J10:J14)</f>
        <v>0</v>
      </c>
      <c r="K17" s="92"/>
      <c r="L17" s="92"/>
    </row>
    <row r="18" spans="1:12">
      <c r="A18" s="81"/>
      <c r="B18" s="80"/>
      <c r="C18" s="81"/>
      <c r="D18" s="81"/>
      <c r="E18" s="81"/>
      <c r="F18" s="81"/>
      <c r="G18" s="81"/>
      <c r="H18" s="81"/>
      <c r="I18" s="81"/>
      <c r="J18" s="81"/>
      <c r="K18" s="81"/>
      <c r="L18" s="81"/>
    </row>
    <row r="19" spans="1:12">
      <c r="A19" s="81"/>
      <c r="C19" s="81"/>
      <c r="D19" s="81"/>
      <c r="E19" s="81"/>
      <c r="F19" s="81"/>
      <c r="G19" s="81"/>
      <c r="H19" s="81"/>
      <c r="I19" s="81"/>
      <c r="J19" s="81"/>
      <c r="K19" s="81"/>
      <c r="L19" s="81"/>
    </row>
    <row r="20" spans="1:12">
      <c r="A20" s="84"/>
      <c r="B20" s="84"/>
      <c r="C20" s="84"/>
      <c r="D20" s="84"/>
      <c r="E20" s="84"/>
      <c r="F20" s="81"/>
      <c r="G20" s="81"/>
      <c r="H20" s="81"/>
      <c r="I20" s="81"/>
      <c r="J20" s="81"/>
      <c r="K20" s="81"/>
      <c r="L20" s="81"/>
    </row>
    <row r="21" spans="1:12">
      <c r="A21" s="236"/>
      <c r="B21" s="236"/>
      <c r="C21" s="236"/>
      <c r="D21" s="236"/>
      <c r="E21" s="236"/>
      <c r="F21" s="81"/>
      <c r="G21" s="81"/>
      <c r="H21" s="81"/>
      <c r="I21" s="81"/>
      <c r="J21" s="81"/>
      <c r="K21" s="81"/>
      <c r="L21" s="81"/>
    </row>
    <row r="22" spans="1:12">
      <c r="A22" s="235"/>
      <c r="B22" s="237"/>
      <c r="C22" s="236"/>
      <c r="D22" s="235"/>
      <c r="E22" s="235"/>
      <c r="F22" s="81"/>
      <c r="G22" s="81"/>
      <c r="H22" s="81"/>
      <c r="I22" s="81"/>
      <c r="J22" s="81"/>
      <c r="K22" s="81"/>
      <c r="L22" s="81"/>
    </row>
    <row r="23" spans="1:12">
      <c r="A23" s="84" t="s">
        <v>30</v>
      </c>
      <c r="B23" s="84"/>
      <c r="D23" s="86" t="s">
        <v>31</v>
      </c>
      <c r="E23" s="86"/>
      <c r="F23" s="81"/>
      <c r="G23" s="81"/>
      <c r="H23" s="81" t="s">
        <v>32</v>
      </c>
      <c r="I23" s="81"/>
      <c r="J23" s="81"/>
      <c r="K23" s="81"/>
      <c r="L23" s="81"/>
    </row>
  </sheetData>
  <protectedRanges>
    <protectedRange sqref="B23" name="Obseg4"/>
    <protectedRange sqref="G17 G11:G14" name="Obseg3"/>
    <protectedRange sqref="D17:E17 D11:E11 D12:D14 E12:E16" name="Obseg2"/>
    <protectedRange sqref="B4:B5" name="Obseg1"/>
  </protectedRange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8038D-2FF4-41ED-850F-1C156B351D24}">
  <dimension ref="A1:J18"/>
  <sheetViews>
    <sheetView workbookViewId="0">
      <selection activeCell="E13" sqref="E13"/>
    </sheetView>
  </sheetViews>
  <sheetFormatPr baseColWidth="10" defaultColWidth="8.83203125" defaultRowHeight="15"/>
  <cols>
    <col min="1" max="1" width="4.33203125" style="85" customWidth="1"/>
    <col min="2" max="2" width="66.5" style="83" customWidth="1"/>
    <col min="3" max="3" width="4.5" style="85" customWidth="1"/>
    <col min="4" max="4" width="40.6640625" style="85" customWidth="1"/>
    <col min="5" max="5" width="20.6640625" style="85" customWidth="1"/>
    <col min="6" max="6" width="9.1640625" style="85"/>
    <col min="7" max="7" width="13.6640625" style="85" customWidth="1"/>
    <col min="8" max="8" width="7.5" style="85" customWidth="1"/>
    <col min="9" max="9" width="13.6640625" style="85" customWidth="1"/>
    <col min="10" max="10" width="16.6640625" style="85" customWidth="1"/>
  </cols>
  <sheetData>
    <row r="1" spans="1:10">
      <c r="A1" s="48" t="s">
        <v>405</v>
      </c>
      <c r="B1" s="47"/>
      <c r="C1" s="48"/>
      <c r="D1" s="49"/>
      <c r="E1" s="49"/>
      <c r="F1" s="49"/>
      <c r="G1" s="49"/>
      <c r="H1" s="50"/>
      <c r="I1" s="50"/>
      <c r="J1" s="50"/>
    </row>
    <row r="2" spans="1:10">
      <c r="A2" s="53"/>
      <c r="B2" s="52" t="s">
        <v>490</v>
      </c>
      <c r="C2" s="53"/>
      <c r="D2" s="49"/>
      <c r="E2" s="49"/>
      <c r="F2" s="49"/>
      <c r="G2" s="49"/>
      <c r="H2" s="50"/>
      <c r="I2" s="50"/>
      <c r="J2" s="50"/>
    </row>
    <row r="3" spans="1:10">
      <c r="A3" s="89"/>
      <c r="B3" s="49"/>
      <c r="C3" s="49"/>
      <c r="D3" s="49"/>
      <c r="E3" s="49"/>
      <c r="F3" s="49"/>
      <c r="G3" s="49"/>
      <c r="H3" s="50"/>
      <c r="I3" s="50" t="s">
        <v>398</v>
      </c>
      <c r="J3" s="50"/>
    </row>
    <row r="4" spans="1:10">
      <c r="A4" s="90" t="s">
        <v>1</v>
      </c>
      <c r="B4" s="49"/>
      <c r="C4" s="49"/>
      <c r="D4" s="49"/>
      <c r="E4" s="49"/>
      <c r="F4" s="49"/>
      <c r="G4" s="54"/>
      <c r="H4" s="55"/>
      <c r="I4" s="55"/>
      <c r="J4" s="55"/>
    </row>
    <row r="5" spans="1:10">
      <c r="A5" s="89"/>
      <c r="B5" s="49"/>
      <c r="C5" s="49"/>
      <c r="D5" s="49"/>
      <c r="E5" s="49"/>
      <c r="F5" s="49"/>
      <c r="G5" s="54"/>
      <c r="H5" s="55"/>
      <c r="I5" s="55"/>
      <c r="J5" s="55"/>
    </row>
    <row r="6" spans="1:10">
      <c r="A6" s="89"/>
      <c r="B6" s="49"/>
      <c r="C6" s="49"/>
      <c r="D6" s="49"/>
      <c r="E6" s="49"/>
      <c r="F6" s="49"/>
      <c r="G6" s="49"/>
      <c r="H6" s="50"/>
      <c r="I6" s="50"/>
      <c r="J6" s="50"/>
    </row>
    <row r="7" spans="1:10">
      <c r="A7" s="89"/>
      <c r="B7" s="49"/>
      <c r="C7" s="49"/>
      <c r="D7" s="56" t="s">
        <v>2</v>
      </c>
      <c r="E7" s="56"/>
      <c r="F7" s="57"/>
      <c r="G7" s="57"/>
      <c r="H7" s="58"/>
      <c r="I7" s="58"/>
      <c r="J7" s="58"/>
    </row>
    <row r="8" spans="1:10">
      <c r="A8" s="89"/>
      <c r="B8" s="49"/>
      <c r="C8" s="49"/>
      <c r="D8" s="56" t="s">
        <v>555</v>
      </c>
      <c r="E8" s="56"/>
      <c r="F8" s="59"/>
      <c r="G8" s="59"/>
      <c r="H8" s="58"/>
      <c r="I8" s="58"/>
      <c r="J8" s="58"/>
    </row>
    <row r="9" spans="1:10">
      <c r="A9" s="89"/>
      <c r="B9" s="49"/>
      <c r="C9" s="49"/>
      <c r="D9" s="56"/>
      <c r="E9" s="56"/>
      <c r="F9" s="56"/>
      <c r="G9" s="56"/>
      <c r="H9" s="58"/>
      <c r="I9" s="58"/>
      <c r="J9" s="58"/>
    </row>
    <row r="10" spans="1:10">
      <c r="A10" s="93" t="s">
        <v>3</v>
      </c>
      <c r="B10" s="60" t="s">
        <v>4</v>
      </c>
      <c r="C10" s="61" t="s">
        <v>5</v>
      </c>
      <c r="D10" s="62" t="s">
        <v>6</v>
      </c>
      <c r="E10" s="62" t="s">
        <v>594</v>
      </c>
      <c r="F10" s="62" t="s">
        <v>7</v>
      </c>
      <c r="G10" s="62" t="s">
        <v>8</v>
      </c>
      <c r="H10" s="62" t="s">
        <v>9</v>
      </c>
      <c r="I10" s="62" t="s">
        <v>10</v>
      </c>
      <c r="J10" s="62" t="s">
        <v>11</v>
      </c>
    </row>
    <row r="11" spans="1:10" ht="15.75" customHeight="1">
      <c r="A11" s="158">
        <v>1</v>
      </c>
      <c r="B11" s="64" t="s">
        <v>364</v>
      </c>
      <c r="C11" s="65" t="s">
        <v>13</v>
      </c>
      <c r="D11" s="71"/>
      <c r="E11" s="71" t="s">
        <v>243</v>
      </c>
      <c r="F11" s="72">
        <v>700</v>
      </c>
      <c r="G11" s="73"/>
      <c r="H11" s="74">
        <v>9.5</v>
      </c>
      <c r="I11" s="73">
        <f t="shared" ref="I11:I12" si="0">G11*1.095</f>
        <v>0</v>
      </c>
      <c r="J11" s="70">
        <f t="shared" ref="J11:J12" si="1">I11*F11</f>
        <v>0</v>
      </c>
    </row>
    <row r="12" spans="1:10" ht="15.75" customHeight="1">
      <c r="A12" s="158">
        <v>2</v>
      </c>
      <c r="B12" s="64" t="s">
        <v>547</v>
      </c>
      <c r="C12" s="65" t="s">
        <v>13</v>
      </c>
      <c r="D12" s="71"/>
      <c r="E12" s="71" t="s">
        <v>243</v>
      </c>
      <c r="F12" s="72">
        <v>700</v>
      </c>
      <c r="G12" s="73"/>
      <c r="H12" s="74">
        <v>9.5</v>
      </c>
      <c r="I12" s="73">
        <f t="shared" si="0"/>
        <v>0</v>
      </c>
      <c r="J12" s="70">
        <f t="shared" si="1"/>
        <v>0</v>
      </c>
    </row>
    <row r="13" spans="1:10">
      <c r="A13" s="99"/>
      <c r="B13" s="76" t="s">
        <v>356</v>
      </c>
      <c r="C13" s="77"/>
      <c r="D13" s="77"/>
      <c r="E13" s="77"/>
      <c r="F13" s="88">
        <f>SUM(F11:F12)</f>
        <v>1400</v>
      </c>
      <c r="G13" s="77"/>
      <c r="H13" s="77"/>
      <c r="I13" s="77"/>
      <c r="J13" s="78">
        <f>SUM(J11:J12)</f>
        <v>0</v>
      </c>
    </row>
    <row r="14" spans="1:10">
      <c r="A14" s="81"/>
      <c r="B14" s="80"/>
      <c r="C14" s="81"/>
      <c r="D14" s="81"/>
      <c r="E14" s="81"/>
      <c r="F14" s="81"/>
      <c r="G14" s="81"/>
      <c r="H14" s="81"/>
      <c r="I14" s="81"/>
      <c r="J14" s="81"/>
    </row>
    <row r="15" spans="1:10">
      <c r="A15" s="84"/>
      <c r="B15" s="84"/>
      <c r="C15" s="84"/>
      <c r="D15" s="84"/>
      <c r="E15" s="84"/>
      <c r="F15" s="81"/>
      <c r="G15" s="81"/>
      <c r="H15" s="81"/>
      <c r="I15" s="81"/>
      <c r="J15" s="81"/>
    </row>
    <row r="16" spans="1:10">
      <c r="A16" s="235"/>
      <c r="B16" s="237"/>
      <c r="C16" s="236"/>
      <c r="D16" s="235"/>
      <c r="E16" s="235"/>
      <c r="F16" s="81"/>
      <c r="G16" s="81"/>
      <c r="H16" s="81"/>
      <c r="I16" s="81"/>
      <c r="J16" s="81"/>
    </row>
    <row r="17" spans="1:10">
      <c r="A17" s="235"/>
      <c r="B17" s="237"/>
      <c r="C17" s="236"/>
      <c r="D17" s="235"/>
      <c r="E17" s="235"/>
      <c r="F17" s="81"/>
      <c r="G17" s="81"/>
      <c r="H17" s="81"/>
      <c r="I17" s="81"/>
      <c r="J17" s="81"/>
    </row>
    <row r="18" spans="1:10">
      <c r="A18" s="84" t="s">
        <v>30</v>
      </c>
      <c r="B18" s="84"/>
      <c r="D18" s="86" t="s">
        <v>31</v>
      </c>
      <c r="E18" s="86"/>
      <c r="F18" s="81"/>
      <c r="G18" s="81"/>
      <c r="H18" s="81" t="s">
        <v>32</v>
      </c>
      <c r="I18" s="81"/>
      <c r="J18" s="81"/>
    </row>
  </sheetData>
  <protectedRanges>
    <protectedRange sqref="B18" name="Obseg4"/>
    <protectedRange sqref="G11:G12" name="Obseg3"/>
    <protectedRange sqref="D11:E12" name="Obseg2"/>
    <protectedRange sqref="B4:B5" name="Obseg1"/>
  </protectedRanges>
  <pageMargins left="0.25" right="0.25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2DFA2-7CBD-466C-9A49-DDB943C64919}">
  <dimension ref="A1:J19"/>
  <sheetViews>
    <sheetView workbookViewId="0">
      <selection activeCell="E16" sqref="E16"/>
    </sheetView>
  </sheetViews>
  <sheetFormatPr baseColWidth="10" defaultColWidth="8.83203125" defaultRowHeight="15"/>
  <cols>
    <col min="1" max="1" width="4.33203125" style="85" customWidth="1"/>
    <col min="2" max="2" width="55.6640625" style="83" customWidth="1"/>
    <col min="3" max="3" width="4.5" style="85" customWidth="1"/>
    <col min="4" max="4" width="40.6640625" style="85" customWidth="1"/>
    <col min="5" max="5" width="23" style="85" customWidth="1"/>
    <col min="6" max="6" width="9.1640625" style="85"/>
    <col min="7" max="7" width="16.5" style="85" bestFit="1" customWidth="1"/>
    <col min="8" max="8" width="7.5" style="85" customWidth="1"/>
    <col min="9" max="9" width="13.6640625" style="85" customWidth="1"/>
    <col min="10" max="10" width="16.6640625" style="85" customWidth="1"/>
  </cols>
  <sheetData>
    <row r="1" spans="1:10">
      <c r="A1" s="48" t="s">
        <v>405</v>
      </c>
      <c r="B1" s="47"/>
      <c r="C1" s="48"/>
      <c r="D1" s="49"/>
      <c r="E1" s="49"/>
      <c r="F1" s="49"/>
      <c r="G1" s="49"/>
      <c r="H1" s="50"/>
      <c r="I1" s="50"/>
      <c r="J1" s="50"/>
    </row>
    <row r="2" spans="1:10">
      <c r="A2" s="53"/>
      <c r="B2" s="52" t="s">
        <v>490</v>
      </c>
      <c r="C2" s="53"/>
      <c r="D2" s="49"/>
      <c r="E2" s="49"/>
      <c r="F2" s="49"/>
      <c r="G2" s="49"/>
      <c r="H2" s="50"/>
      <c r="I2" s="50"/>
      <c r="J2" s="50"/>
    </row>
    <row r="3" spans="1:10">
      <c r="A3" s="89"/>
      <c r="B3" s="49"/>
      <c r="C3" s="49"/>
      <c r="D3" s="49"/>
      <c r="E3" s="49"/>
      <c r="F3" s="49"/>
      <c r="G3" s="49"/>
      <c r="H3" s="50"/>
      <c r="I3" s="50" t="s">
        <v>398</v>
      </c>
      <c r="J3" s="50"/>
    </row>
    <row r="4" spans="1:10">
      <c r="A4" s="90" t="s">
        <v>1</v>
      </c>
      <c r="B4" s="49"/>
      <c r="C4" s="49"/>
      <c r="D4" s="49"/>
      <c r="E4" s="49"/>
      <c r="F4" s="49"/>
      <c r="G4" s="54"/>
      <c r="H4" s="55"/>
      <c r="I4" s="55"/>
      <c r="J4" s="55"/>
    </row>
    <row r="5" spans="1:10">
      <c r="A5" s="89"/>
      <c r="B5" s="49"/>
      <c r="C5" s="49"/>
      <c r="D5" s="49"/>
      <c r="E5" s="49"/>
      <c r="F5" s="49"/>
      <c r="G5" s="54"/>
      <c r="H5" s="55"/>
      <c r="I5" s="55"/>
      <c r="J5" s="55"/>
    </row>
    <row r="6" spans="1:10">
      <c r="A6" s="89"/>
      <c r="B6" s="49"/>
      <c r="C6" s="49"/>
      <c r="D6" s="49"/>
      <c r="E6" s="49"/>
      <c r="F6" s="49"/>
      <c r="G6" s="49"/>
      <c r="H6" s="50"/>
      <c r="I6" s="50"/>
      <c r="J6" s="50"/>
    </row>
    <row r="7" spans="1:10">
      <c r="A7" s="89"/>
      <c r="B7" s="49"/>
      <c r="C7" s="49"/>
      <c r="D7" s="56" t="s">
        <v>2</v>
      </c>
      <c r="E7" s="56"/>
      <c r="F7" s="57"/>
      <c r="G7" s="57"/>
      <c r="H7" s="58"/>
      <c r="I7" s="58"/>
      <c r="J7" s="58"/>
    </row>
    <row r="8" spans="1:10">
      <c r="A8" s="89"/>
      <c r="B8" s="49"/>
      <c r="C8" s="49"/>
      <c r="D8" s="56" t="s">
        <v>554</v>
      </c>
      <c r="E8" s="56"/>
      <c r="F8" s="59"/>
      <c r="G8" s="59"/>
      <c r="H8" s="58"/>
      <c r="I8" s="58"/>
      <c r="J8" s="58"/>
    </row>
    <row r="9" spans="1:10">
      <c r="A9" s="89"/>
      <c r="B9" s="49"/>
      <c r="C9" s="49"/>
      <c r="D9" s="56"/>
      <c r="E9" s="56"/>
      <c r="F9" s="56"/>
      <c r="G9" s="56"/>
      <c r="H9" s="58"/>
      <c r="I9" s="58"/>
      <c r="J9" s="58"/>
    </row>
    <row r="10" spans="1:10" ht="15" customHeight="1">
      <c r="A10" s="93" t="s">
        <v>3</v>
      </c>
      <c r="B10" s="60" t="s">
        <v>4</v>
      </c>
      <c r="C10" s="61" t="s">
        <v>5</v>
      </c>
      <c r="D10" s="62" t="s">
        <v>6</v>
      </c>
      <c r="E10" s="62" t="s">
        <v>594</v>
      </c>
      <c r="F10" s="62" t="s">
        <v>7</v>
      </c>
      <c r="G10" s="62" t="s">
        <v>208</v>
      </c>
      <c r="H10" s="62" t="s">
        <v>9</v>
      </c>
      <c r="I10" s="62" t="s">
        <v>10</v>
      </c>
      <c r="J10" s="62" t="s">
        <v>11</v>
      </c>
    </row>
    <row r="11" spans="1:10" s="95" customFormat="1" ht="15" customHeight="1">
      <c r="A11" s="158">
        <v>1</v>
      </c>
      <c r="B11" s="270" t="s">
        <v>365</v>
      </c>
      <c r="C11" s="65" t="s">
        <v>13</v>
      </c>
      <c r="D11" s="71"/>
      <c r="E11" s="71" t="s">
        <v>243</v>
      </c>
      <c r="F11" s="72">
        <v>120</v>
      </c>
      <c r="G11" s="73"/>
      <c r="H11" s="74">
        <v>9.5</v>
      </c>
      <c r="I11" s="73">
        <f t="shared" ref="I11:I15" si="0">G11*1.095</f>
        <v>0</v>
      </c>
      <c r="J11" s="70">
        <f t="shared" ref="J11" si="1">F11*I11</f>
        <v>0</v>
      </c>
    </row>
    <row r="12" spans="1:10" s="95" customFormat="1" ht="15" customHeight="1">
      <c r="A12" s="158">
        <v>2</v>
      </c>
      <c r="B12" s="270" t="s">
        <v>366</v>
      </c>
      <c r="C12" s="65" t="s">
        <v>13</v>
      </c>
      <c r="D12" s="66"/>
      <c r="E12" s="66" t="s">
        <v>243</v>
      </c>
      <c r="F12" s="72">
        <v>100</v>
      </c>
      <c r="G12" s="73"/>
      <c r="H12" s="74">
        <v>9.5</v>
      </c>
      <c r="I12" s="73">
        <f t="shared" ref="I12" si="2">G12*1.095</f>
        <v>0</v>
      </c>
      <c r="J12" s="70">
        <f t="shared" ref="J12:J15" si="3">F12*I12</f>
        <v>0</v>
      </c>
    </row>
    <row r="13" spans="1:10" s="95" customFormat="1" ht="15" customHeight="1">
      <c r="A13" s="158">
        <v>3</v>
      </c>
      <c r="B13" s="270" t="s">
        <v>367</v>
      </c>
      <c r="C13" s="65" t="s">
        <v>13</v>
      </c>
      <c r="D13" s="66"/>
      <c r="E13" s="66" t="s">
        <v>243</v>
      </c>
      <c r="F13" s="72">
        <v>100</v>
      </c>
      <c r="G13" s="73"/>
      <c r="H13" s="74">
        <v>9.5</v>
      </c>
      <c r="I13" s="73">
        <f t="shared" si="0"/>
        <v>0</v>
      </c>
      <c r="J13" s="70">
        <f t="shared" si="3"/>
        <v>0</v>
      </c>
    </row>
    <row r="14" spans="1:10" s="95" customFormat="1" ht="15" customHeight="1">
      <c r="A14" s="158">
        <v>4</v>
      </c>
      <c r="B14" s="270" t="s">
        <v>368</v>
      </c>
      <c r="C14" s="65" t="s">
        <v>13</v>
      </c>
      <c r="D14" s="66"/>
      <c r="E14" s="66" t="s">
        <v>243</v>
      </c>
      <c r="F14" s="72">
        <v>15</v>
      </c>
      <c r="G14" s="73"/>
      <c r="H14" s="74">
        <v>9.5</v>
      </c>
      <c r="I14" s="73">
        <f t="shared" si="0"/>
        <v>0</v>
      </c>
      <c r="J14" s="70">
        <f t="shared" si="3"/>
        <v>0</v>
      </c>
    </row>
    <row r="15" spans="1:10" s="95" customFormat="1" ht="15" customHeight="1">
      <c r="A15" s="158">
        <v>5</v>
      </c>
      <c r="B15" s="270" t="s">
        <v>369</v>
      </c>
      <c r="C15" s="65" t="s">
        <v>13</v>
      </c>
      <c r="D15" s="66"/>
      <c r="E15" s="66" t="s">
        <v>243</v>
      </c>
      <c r="F15" s="72">
        <v>15</v>
      </c>
      <c r="G15" s="73"/>
      <c r="H15" s="74">
        <v>9.5</v>
      </c>
      <c r="I15" s="73">
        <f t="shared" si="0"/>
        <v>0</v>
      </c>
      <c r="J15" s="70">
        <f t="shared" si="3"/>
        <v>0</v>
      </c>
    </row>
    <row r="16" spans="1:10" ht="15" customHeight="1">
      <c r="A16" s="99"/>
      <c r="B16" s="76" t="s">
        <v>357</v>
      </c>
      <c r="C16" s="77"/>
      <c r="D16" s="77"/>
      <c r="E16" s="77"/>
      <c r="F16" s="88">
        <f>SUM(F11:F15)</f>
        <v>350</v>
      </c>
      <c r="G16" s="77"/>
      <c r="H16" s="77"/>
      <c r="I16" s="77"/>
      <c r="J16" s="78">
        <f>SUM(J11:J15)</f>
        <v>0</v>
      </c>
    </row>
    <row r="17" spans="1:10" ht="15" customHeight="1">
      <c r="A17" s="81"/>
      <c r="B17" s="80"/>
      <c r="C17" s="81"/>
      <c r="D17" s="81"/>
      <c r="E17" s="81"/>
      <c r="F17" s="81"/>
      <c r="G17" s="81"/>
      <c r="H17" s="81"/>
      <c r="I17" s="81"/>
      <c r="J17" s="81"/>
    </row>
    <row r="18" spans="1:10" ht="15" customHeight="1">
      <c r="A18" s="235"/>
      <c r="B18" s="237"/>
      <c r="C18" s="236"/>
      <c r="D18" s="235"/>
      <c r="E18" s="235"/>
      <c r="F18" s="81"/>
      <c r="G18" s="81"/>
      <c r="H18" s="81"/>
      <c r="I18" s="81"/>
      <c r="J18" s="81"/>
    </row>
    <row r="19" spans="1:10" ht="15" customHeight="1">
      <c r="A19" s="84" t="s">
        <v>30</v>
      </c>
      <c r="B19" s="84"/>
      <c r="D19" s="86" t="s">
        <v>31</v>
      </c>
      <c r="E19" s="86"/>
      <c r="F19" s="81"/>
      <c r="G19" s="81"/>
      <c r="H19" s="81" t="s">
        <v>32</v>
      </c>
      <c r="I19" s="81"/>
      <c r="J19" s="81"/>
    </row>
  </sheetData>
  <protectedRanges>
    <protectedRange sqref="B19" name="Obseg4"/>
    <protectedRange sqref="B4:B5" name="Obseg1"/>
    <protectedRange sqref="G11:G15" name="Obseg3_2"/>
    <protectedRange sqref="D11:E15" name="Obseg2_2"/>
  </protectedRange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D051B-E581-4100-88BE-F4E777C97BAC}">
  <dimension ref="A1:J16"/>
  <sheetViews>
    <sheetView workbookViewId="0">
      <selection activeCell="E14" sqref="E14"/>
    </sheetView>
  </sheetViews>
  <sheetFormatPr baseColWidth="10" defaultColWidth="8.83203125" defaultRowHeight="15"/>
  <cols>
    <col min="1" max="1" width="4.33203125" style="85" customWidth="1"/>
    <col min="2" max="2" width="66.5" style="83" customWidth="1"/>
    <col min="3" max="3" width="4.5" style="85" customWidth="1"/>
    <col min="4" max="4" width="40.6640625" style="85" customWidth="1"/>
    <col min="5" max="5" width="22.83203125" style="85" customWidth="1"/>
    <col min="6" max="6" width="9.1640625" style="85"/>
    <col min="7" max="7" width="13.6640625" style="85" customWidth="1"/>
    <col min="8" max="8" width="7.5" style="85" customWidth="1"/>
    <col min="9" max="9" width="13.6640625" style="85" customWidth="1"/>
    <col min="10" max="10" width="16.6640625" style="85" customWidth="1"/>
  </cols>
  <sheetData>
    <row r="1" spans="1:10">
      <c r="A1" s="48" t="s">
        <v>405</v>
      </c>
      <c r="B1" s="47"/>
      <c r="C1" s="48"/>
      <c r="D1" s="49"/>
      <c r="E1" s="49"/>
      <c r="F1" s="49"/>
      <c r="G1" s="49"/>
      <c r="H1" s="50"/>
      <c r="I1" s="50"/>
      <c r="J1" s="50"/>
    </row>
    <row r="2" spans="1:10">
      <c r="A2" s="53"/>
      <c r="B2" s="52" t="s">
        <v>490</v>
      </c>
      <c r="C2" s="53"/>
      <c r="D2" s="49"/>
      <c r="E2" s="49"/>
      <c r="F2" s="49"/>
      <c r="G2" s="49"/>
      <c r="H2" s="50"/>
      <c r="I2" s="50" t="s">
        <v>398</v>
      </c>
      <c r="J2" s="50"/>
    </row>
    <row r="3" spans="1:10">
      <c r="A3" s="89"/>
      <c r="B3" s="49"/>
      <c r="C3" s="49"/>
      <c r="D3" s="49"/>
      <c r="E3" s="49"/>
      <c r="F3" s="49"/>
      <c r="G3" s="49"/>
      <c r="H3" s="50"/>
      <c r="I3" s="50"/>
      <c r="J3" s="50"/>
    </row>
    <row r="4" spans="1:10">
      <c r="A4" s="90" t="s">
        <v>1</v>
      </c>
      <c r="B4" s="49"/>
      <c r="C4" s="49"/>
      <c r="D4" s="49"/>
      <c r="E4" s="49"/>
      <c r="F4" s="49"/>
      <c r="G4" s="54"/>
      <c r="H4" s="55"/>
      <c r="I4" s="55"/>
      <c r="J4" s="55"/>
    </row>
    <row r="5" spans="1:10">
      <c r="A5" s="89"/>
      <c r="B5" s="49"/>
      <c r="C5" s="49"/>
      <c r="D5" s="49"/>
      <c r="E5" s="49"/>
      <c r="F5" s="49"/>
      <c r="G5" s="54"/>
      <c r="H5" s="55"/>
      <c r="I5" s="55"/>
      <c r="J5" s="55"/>
    </row>
    <row r="6" spans="1:10">
      <c r="A6" s="89"/>
      <c r="B6" s="49"/>
      <c r="C6" s="49"/>
      <c r="D6" s="49"/>
      <c r="E6" s="49"/>
      <c r="F6" s="49"/>
      <c r="G6" s="49"/>
      <c r="H6" s="50"/>
      <c r="I6" s="50"/>
      <c r="J6" s="50"/>
    </row>
    <row r="7" spans="1:10">
      <c r="A7" s="89"/>
      <c r="B7" s="49"/>
      <c r="C7" s="49"/>
      <c r="D7" s="56" t="s">
        <v>2</v>
      </c>
      <c r="E7" s="56"/>
      <c r="F7" s="57"/>
      <c r="G7" s="57"/>
      <c r="H7" s="58"/>
      <c r="I7" s="58"/>
      <c r="J7" s="58"/>
    </row>
    <row r="8" spans="1:10">
      <c r="A8" s="89"/>
      <c r="B8" s="49"/>
      <c r="C8" s="49"/>
      <c r="D8" s="56" t="s">
        <v>553</v>
      </c>
      <c r="E8" s="56"/>
      <c r="F8" s="59"/>
      <c r="G8" s="59"/>
      <c r="H8" s="58"/>
      <c r="I8" s="58"/>
      <c r="J8" s="58"/>
    </row>
    <row r="9" spans="1:10">
      <c r="A9" s="89"/>
      <c r="B9" s="49"/>
      <c r="C9" s="49"/>
      <c r="D9" s="56"/>
      <c r="E9" s="56"/>
      <c r="F9" s="56"/>
      <c r="G9" s="56"/>
      <c r="H9" s="58"/>
      <c r="I9" s="58"/>
      <c r="J9" s="58"/>
    </row>
    <row r="10" spans="1:10">
      <c r="A10" s="93" t="s">
        <v>3</v>
      </c>
      <c r="B10" s="60" t="s">
        <v>4</v>
      </c>
      <c r="C10" s="61" t="s">
        <v>5</v>
      </c>
      <c r="D10" s="62" t="s">
        <v>6</v>
      </c>
      <c r="E10" s="62" t="s">
        <v>594</v>
      </c>
      <c r="F10" s="62" t="s">
        <v>7</v>
      </c>
      <c r="G10" s="62" t="s">
        <v>8</v>
      </c>
      <c r="H10" s="62" t="s">
        <v>9</v>
      </c>
      <c r="I10" s="62" t="s">
        <v>10</v>
      </c>
      <c r="J10" s="62" t="s">
        <v>11</v>
      </c>
    </row>
    <row r="11" spans="1:10" ht="15.75" customHeight="1">
      <c r="A11" s="158">
        <v>1</v>
      </c>
      <c r="B11" s="64" t="s">
        <v>372</v>
      </c>
      <c r="C11" s="65" t="s">
        <v>13</v>
      </c>
      <c r="D11" s="71"/>
      <c r="E11" s="71" t="s">
        <v>243</v>
      </c>
      <c r="F11" s="72">
        <v>50</v>
      </c>
      <c r="G11" s="73"/>
      <c r="H11" s="74">
        <v>9.5</v>
      </c>
      <c r="I11" s="73">
        <f t="shared" ref="I11:I13" si="0">G11*1.095</f>
        <v>0</v>
      </c>
      <c r="J11" s="70">
        <f t="shared" ref="J11:J13" si="1">I11*F11</f>
        <v>0</v>
      </c>
    </row>
    <row r="12" spans="1:10" ht="15.75" customHeight="1">
      <c r="A12" s="158">
        <v>2</v>
      </c>
      <c r="B12" s="64" t="s">
        <v>373</v>
      </c>
      <c r="C12" s="65" t="s">
        <v>13</v>
      </c>
      <c r="D12" s="71"/>
      <c r="E12" s="71" t="s">
        <v>243</v>
      </c>
      <c r="F12" s="72">
        <v>50</v>
      </c>
      <c r="G12" s="73"/>
      <c r="H12" s="74">
        <v>9.5</v>
      </c>
      <c r="I12" s="73">
        <f t="shared" si="0"/>
        <v>0</v>
      </c>
      <c r="J12" s="70">
        <f t="shared" si="1"/>
        <v>0</v>
      </c>
    </row>
    <row r="13" spans="1:10" ht="15.75" customHeight="1">
      <c r="A13" s="158">
        <f t="shared" ref="A13" si="2">A12+1</f>
        <v>3</v>
      </c>
      <c r="B13" s="64" t="s">
        <v>374</v>
      </c>
      <c r="C13" s="65" t="s">
        <v>13</v>
      </c>
      <c r="D13" s="71"/>
      <c r="E13" s="71" t="s">
        <v>243</v>
      </c>
      <c r="F13" s="72">
        <v>150</v>
      </c>
      <c r="G13" s="73"/>
      <c r="H13" s="74">
        <v>9.5</v>
      </c>
      <c r="I13" s="73">
        <f t="shared" si="0"/>
        <v>0</v>
      </c>
      <c r="J13" s="70">
        <f t="shared" si="1"/>
        <v>0</v>
      </c>
    </row>
    <row r="14" spans="1:10">
      <c r="A14" s="99"/>
      <c r="B14" s="76" t="s">
        <v>363</v>
      </c>
      <c r="C14" s="77"/>
      <c r="D14" s="77"/>
      <c r="E14" s="77"/>
      <c r="F14" s="88">
        <f>SUM(F11:F13)</f>
        <v>250</v>
      </c>
      <c r="G14" s="77"/>
      <c r="H14" s="77"/>
      <c r="I14" s="77"/>
      <c r="J14" s="78">
        <f>SUM(J11:J13)</f>
        <v>0</v>
      </c>
    </row>
    <row r="15" spans="1:10">
      <c r="A15" s="81"/>
      <c r="B15" s="80"/>
      <c r="C15" s="81"/>
      <c r="D15" s="81"/>
      <c r="E15" s="81"/>
      <c r="F15" s="81"/>
      <c r="G15" s="81"/>
      <c r="H15" s="81"/>
      <c r="I15" s="81"/>
      <c r="J15" s="81"/>
    </row>
    <row r="16" spans="1:10">
      <c r="A16" s="84" t="s">
        <v>30</v>
      </c>
      <c r="B16" s="84"/>
      <c r="D16" s="86" t="s">
        <v>31</v>
      </c>
      <c r="E16" s="86"/>
      <c r="F16" s="81"/>
      <c r="G16" s="81"/>
      <c r="H16" s="81" t="s">
        <v>32</v>
      </c>
      <c r="I16" s="81"/>
      <c r="J16" s="81"/>
    </row>
  </sheetData>
  <protectedRanges>
    <protectedRange sqref="B16" name="Obseg4"/>
    <protectedRange sqref="G11:G13" name="Obseg3"/>
    <protectedRange sqref="D11:E13" name="Obseg2"/>
    <protectedRange sqref="B4:B5" name="Obseg1"/>
  </protectedRange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CB918-B938-4024-990C-353DCD9E39D4}">
  <dimension ref="A1:O38"/>
  <sheetViews>
    <sheetView workbookViewId="0">
      <selection activeCell="J3" sqref="J3"/>
    </sheetView>
  </sheetViews>
  <sheetFormatPr baseColWidth="10" defaultColWidth="8.83203125" defaultRowHeight="15"/>
  <cols>
    <col min="1" max="1" width="2.5" style="85" customWidth="1"/>
    <col min="2" max="2" width="5.33203125" style="85" customWidth="1"/>
    <col min="3" max="3" width="53.5" style="85" bestFit="1" customWidth="1"/>
    <col min="4" max="4" width="4.6640625" style="86" customWidth="1"/>
    <col min="5" max="5" width="40.6640625" style="104" customWidth="1"/>
    <col min="6" max="6" width="14.5" style="104" customWidth="1"/>
    <col min="7" max="7" width="9.1640625" style="104"/>
    <col min="8" max="8" width="13.6640625" style="104" customWidth="1"/>
    <col min="9" max="9" width="7.5" style="104" customWidth="1"/>
    <col min="10" max="10" width="13.6640625" style="104" customWidth="1"/>
    <col min="11" max="11" width="16.6640625" style="85" customWidth="1"/>
  </cols>
  <sheetData>
    <row r="1" spans="1:15">
      <c r="B1" s="48" t="s">
        <v>405</v>
      </c>
      <c r="C1" s="47"/>
    </row>
    <row r="2" spans="1:15">
      <c r="B2" s="53"/>
      <c r="C2" s="52" t="s">
        <v>539</v>
      </c>
    </row>
    <row r="3" spans="1:15">
      <c r="A3" s="47"/>
      <c r="B3" s="89"/>
      <c r="C3" s="105"/>
      <c r="D3" s="106"/>
      <c r="E3" s="107"/>
      <c r="F3" s="107"/>
      <c r="G3" s="107"/>
      <c r="H3" s="107"/>
      <c r="I3" s="107"/>
      <c r="J3" s="107" t="s">
        <v>398</v>
      </c>
      <c r="K3" s="107"/>
    </row>
    <row r="4" spans="1:15">
      <c r="A4" s="47"/>
      <c r="B4" s="90" t="s">
        <v>1</v>
      </c>
      <c r="C4" s="105"/>
      <c r="D4" s="106"/>
      <c r="E4" s="107"/>
      <c r="F4" s="107"/>
      <c r="G4" s="107"/>
      <c r="H4" s="107"/>
      <c r="I4" s="107"/>
      <c r="J4" s="107"/>
      <c r="K4" s="107"/>
    </row>
    <row r="5" spans="1:15">
      <c r="A5" s="47"/>
      <c r="B5" s="89"/>
      <c r="C5" s="105"/>
      <c r="D5" s="106"/>
      <c r="E5" s="108"/>
      <c r="F5" s="108"/>
      <c r="G5" s="107"/>
      <c r="H5" s="107"/>
      <c r="I5" s="107"/>
      <c r="J5" s="107"/>
      <c r="K5" s="107"/>
    </row>
    <row r="6" spans="1:15">
      <c r="A6" s="47"/>
      <c r="B6" s="89"/>
      <c r="C6" s="105"/>
      <c r="D6" s="106"/>
      <c r="E6" s="107"/>
      <c r="F6" s="107"/>
      <c r="G6" s="107"/>
      <c r="H6" s="107"/>
      <c r="I6" s="107"/>
      <c r="J6" s="107"/>
      <c r="K6" s="107"/>
    </row>
    <row r="7" spans="1:15">
      <c r="A7" s="91"/>
      <c r="B7" s="57"/>
      <c r="C7" s="109"/>
      <c r="D7" s="106"/>
      <c r="E7" s="56" t="s">
        <v>2</v>
      </c>
      <c r="F7" s="56"/>
      <c r="G7" s="110"/>
      <c r="H7" s="54"/>
      <c r="I7" s="55"/>
      <c r="J7" s="55"/>
      <c r="K7" s="55"/>
    </row>
    <row r="8" spans="1:15">
      <c r="A8" s="91"/>
      <c r="B8" s="57"/>
      <c r="C8" s="109"/>
      <c r="D8" s="106"/>
      <c r="E8" s="110" t="s">
        <v>552</v>
      </c>
      <c r="F8" s="110"/>
      <c r="G8" s="111"/>
      <c r="H8" s="54"/>
      <c r="I8" s="55"/>
      <c r="J8" s="55"/>
      <c r="K8" s="55"/>
    </row>
    <row r="9" spans="1:15">
      <c r="A9" s="47"/>
      <c r="B9" s="89"/>
      <c r="C9" s="105"/>
      <c r="D9" s="106"/>
      <c r="E9" s="107"/>
      <c r="F9" s="107"/>
      <c r="G9" s="107"/>
      <c r="H9" s="107"/>
      <c r="I9" s="107"/>
      <c r="J9" s="107"/>
      <c r="K9" s="107"/>
    </row>
    <row r="10" spans="1:15">
      <c r="A10" s="92"/>
      <c r="B10" s="112"/>
      <c r="C10" s="113"/>
      <c r="D10" s="113"/>
      <c r="E10" s="114"/>
      <c r="F10" s="260" t="s">
        <v>595</v>
      </c>
      <c r="G10" s="115" t="s">
        <v>81</v>
      </c>
      <c r="H10" s="117"/>
      <c r="I10" s="118" t="s">
        <v>82</v>
      </c>
      <c r="J10" s="119"/>
      <c r="K10" s="120"/>
    </row>
    <row r="11" spans="1:15">
      <c r="A11" s="92"/>
      <c r="B11" s="121" t="s">
        <v>3</v>
      </c>
      <c r="C11" s="122" t="s">
        <v>4</v>
      </c>
      <c r="D11" s="122" t="s">
        <v>5</v>
      </c>
      <c r="E11" s="123" t="s">
        <v>83</v>
      </c>
      <c r="F11" s="123" t="s">
        <v>402</v>
      </c>
      <c r="G11" s="124" t="s">
        <v>84</v>
      </c>
      <c r="H11" s="125" t="s">
        <v>8</v>
      </c>
      <c r="I11" s="125" t="s">
        <v>9</v>
      </c>
      <c r="J11" s="125" t="s">
        <v>10</v>
      </c>
      <c r="K11" s="125" t="s">
        <v>11</v>
      </c>
    </row>
    <row r="12" spans="1:15">
      <c r="A12" s="92"/>
      <c r="B12" s="126"/>
      <c r="C12" s="127"/>
      <c r="D12" s="127"/>
      <c r="E12" s="128"/>
      <c r="F12" s="123" t="s">
        <v>403</v>
      </c>
      <c r="G12" s="129" t="s">
        <v>86</v>
      </c>
      <c r="H12" s="130"/>
      <c r="I12" s="131"/>
      <c r="J12" s="131"/>
      <c r="K12" s="132"/>
    </row>
    <row r="13" spans="1:15" ht="15.75" customHeight="1">
      <c r="B13" s="133">
        <v>1</v>
      </c>
      <c r="C13" s="134" t="s">
        <v>375</v>
      </c>
      <c r="D13" s="135" t="s">
        <v>13</v>
      </c>
      <c r="E13" s="135"/>
      <c r="F13" s="135" t="s">
        <v>243</v>
      </c>
      <c r="G13" s="136">
        <v>500</v>
      </c>
      <c r="H13" s="137"/>
      <c r="I13" s="138"/>
      <c r="J13" s="137"/>
      <c r="K13" s="139"/>
    </row>
    <row r="14" spans="1:15" s="81" customFormat="1" ht="15.75" customHeight="1">
      <c r="B14" s="133">
        <v>2</v>
      </c>
      <c r="C14" s="271" t="s">
        <v>376</v>
      </c>
      <c r="D14" s="135" t="s">
        <v>13</v>
      </c>
      <c r="E14" s="135"/>
      <c r="F14" s="135" t="s">
        <v>243</v>
      </c>
      <c r="G14" s="136">
        <v>250</v>
      </c>
      <c r="H14" s="238"/>
      <c r="I14" s="138"/>
      <c r="J14" s="137"/>
      <c r="K14" s="139"/>
      <c r="M14"/>
      <c r="O14"/>
    </row>
    <row r="15" spans="1:15" s="81" customFormat="1" ht="15.75" customHeight="1">
      <c r="B15" s="133">
        <v>3</v>
      </c>
      <c r="C15" s="271" t="s">
        <v>377</v>
      </c>
      <c r="D15" s="135" t="s">
        <v>13</v>
      </c>
      <c r="E15" s="135"/>
      <c r="F15" s="135" t="s">
        <v>243</v>
      </c>
      <c r="G15" s="136">
        <v>500</v>
      </c>
      <c r="H15" s="238"/>
      <c r="I15" s="138"/>
      <c r="J15" s="137"/>
      <c r="K15" s="139"/>
      <c r="M15"/>
      <c r="O15"/>
    </row>
    <row r="16" spans="1:15" ht="15.75" customHeight="1">
      <c r="B16" s="133">
        <v>4</v>
      </c>
      <c r="C16" s="134" t="s">
        <v>378</v>
      </c>
      <c r="D16" s="135" t="s">
        <v>13</v>
      </c>
      <c r="E16" s="135"/>
      <c r="F16" s="135" t="s">
        <v>243</v>
      </c>
      <c r="G16" s="136">
        <v>150</v>
      </c>
      <c r="H16" s="137"/>
      <c r="I16" s="138"/>
      <c r="J16" s="137"/>
      <c r="K16" s="139"/>
    </row>
    <row r="17" spans="1:15" s="81" customFormat="1" ht="15.75" customHeight="1">
      <c r="B17" s="133">
        <v>5</v>
      </c>
      <c r="C17" s="272" t="s">
        <v>379</v>
      </c>
      <c r="D17" s="135" t="s">
        <v>13</v>
      </c>
      <c r="E17" s="135"/>
      <c r="F17" s="135" t="s">
        <v>243</v>
      </c>
      <c r="G17" s="136">
        <v>600</v>
      </c>
      <c r="H17" s="238"/>
      <c r="I17" s="138"/>
      <c r="J17" s="137"/>
      <c r="K17" s="139"/>
      <c r="M17"/>
      <c r="O17"/>
    </row>
    <row r="18" spans="1:15" ht="15.75" customHeight="1">
      <c r="A18" s="81"/>
      <c r="B18" s="133">
        <v>6</v>
      </c>
      <c r="C18" s="134" t="s">
        <v>380</v>
      </c>
      <c r="D18" s="135" t="s">
        <v>13</v>
      </c>
      <c r="E18" s="146"/>
      <c r="F18" s="146" t="s">
        <v>243</v>
      </c>
      <c r="G18" s="136">
        <v>150</v>
      </c>
      <c r="H18" s="137"/>
      <c r="I18" s="138"/>
      <c r="J18" s="137"/>
      <c r="K18" s="139"/>
    </row>
    <row r="19" spans="1:15" ht="15.75" customHeight="1">
      <c r="A19" s="81"/>
      <c r="B19" s="133">
        <v>7</v>
      </c>
      <c r="C19" s="134" t="s">
        <v>381</v>
      </c>
      <c r="D19" s="135" t="s">
        <v>13</v>
      </c>
      <c r="E19" s="135"/>
      <c r="F19" s="135" t="s">
        <v>243</v>
      </c>
      <c r="G19" s="136">
        <v>150</v>
      </c>
      <c r="H19" s="137"/>
      <c r="I19" s="138"/>
      <c r="J19" s="137"/>
      <c r="K19" s="139"/>
    </row>
    <row r="20" spans="1:15">
      <c r="B20" s="147"/>
      <c r="C20" s="239" t="s">
        <v>587</v>
      </c>
      <c r="D20" s="149"/>
      <c r="E20" s="149"/>
      <c r="F20" s="149"/>
      <c r="G20" s="274">
        <v>2300</v>
      </c>
      <c r="H20" s="149"/>
      <c r="I20" s="149"/>
      <c r="J20" s="149"/>
      <c r="K20" s="151"/>
    </row>
    <row r="21" spans="1:15">
      <c r="A21" s="81"/>
      <c r="B21" s="152"/>
      <c r="C21" s="152"/>
      <c r="D21" s="152"/>
      <c r="E21" s="152"/>
      <c r="F21" s="152"/>
      <c r="G21" s="152"/>
      <c r="H21" s="152"/>
      <c r="I21" s="152"/>
      <c r="J21" s="152"/>
      <c r="K21" s="152"/>
    </row>
    <row r="22" spans="1:15">
      <c r="A22" s="81"/>
      <c r="B22" s="154"/>
      <c r="C22" s="154"/>
      <c r="D22" s="152"/>
      <c r="E22" s="152"/>
      <c r="F22" s="152"/>
      <c r="G22" s="152"/>
      <c r="H22" s="152"/>
      <c r="I22" s="152"/>
      <c r="J22" s="152"/>
      <c r="K22" s="152"/>
    </row>
    <row r="23" spans="1:15">
      <c r="A23" s="81"/>
      <c r="B23" s="155" t="s">
        <v>591</v>
      </c>
      <c r="C23" s="155"/>
      <c r="D23" s="152"/>
      <c r="E23" s="152"/>
      <c r="F23" s="152"/>
      <c r="G23" s="152"/>
      <c r="H23" s="152"/>
      <c r="I23" s="152"/>
      <c r="J23" s="152"/>
      <c r="K23" s="152"/>
    </row>
    <row r="24" spans="1:15">
      <c r="A24" s="81"/>
      <c r="B24" s="155"/>
      <c r="C24" s="155"/>
      <c r="D24" s="152"/>
      <c r="E24" s="152"/>
      <c r="F24" s="152"/>
      <c r="G24" s="152"/>
      <c r="H24" s="152"/>
      <c r="I24" s="152"/>
      <c r="J24" s="152"/>
      <c r="K24" s="152"/>
    </row>
    <row r="25" spans="1:15">
      <c r="A25" s="81"/>
      <c r="B25" s="152" t="s">
        <v>30</v>
      </c>
      <c r="C25" s="152"/>
      <c r="D25" s="152"/>
      <c r="E25" s="156" t="s">
        <v>31</v>
      </c>
      <c r="F25" s="156"/>
      <c r="G25" s="152"/>
      <c r="H25" s="152"/>
      <c r="I25" s="152" t="s">
        <v>32</v>
      </c>
      <c r="J25" s="152"/>
      <c r="K25" s="152"/>
    </row>
    <row r="26" spans="1:15">
      <c r="B26" s="152"/>
      <c r="C26" s="105"/>
      <c r="D26" s="156"/>
      <c r="E26" s="157"/>
      <c r="F26" s="157"/>
      <c r="G26" s="157"/>
      <c r="H26" s="157"/>
      <c r="I26" s="157"/>
      <c r="J26" s="157"/>
      <c r="K26" s="105"/>
    </row>
    <row r="27" spans="1:15">
      <c r="B27" s="81"/>
    </row>
    <row r="28" spans="1:15">
      <c r="B28" s="81"/>
    </row>
    <row r="29" spans="1:15">
      <c r="B29" s="81"/>
    </row>
    <row r="30" spans="1:15">
      <c r="B30" s="81"/>
    </row>
    <row r="31" spans="1:15">
      <c r="B31" s="81"/>
    </row>
    <row r="32" spans="1:15">
      <c r="B32" s="81"/>
    </row>
    <row r="33" spans="2:2">
      <c r="B33" s="81"/>
    </row>
    <row r="34" spans="2:2">
      <c r="B34" s="81"/>
    </row>
    <row r="35" spans="2:2">
      <c r="B35" s="81"/>
    </row>
    <row r="36" spans="2:2">
      <c r="B36" s="81"/>
    </row>
    <row r="37" spans="2:2">
      <c r="B37" s="81"/>
    </row>
    <row r="38" spans="2:2">
      <c r="B38" s="81"/>
    </row>
  </sheetData>
  <protectedRanges>
    <protectedRange sqref="C25" name="Obseg4"/>
    <protectedRange sqref="H13 H16" name="Obseg3"/>
    <protectedRange sqref="E13:F13 E16:F16 E18:F19" name="Obseg2"/>
    <protectedRange sqref="C4:C5" name="Obseg1"/>
    <protectedRange sqref="H18:H19" name="Obseg3_1"/>
    <protectedRange sqref="H17 H14:H15" name="Obseg3_2"/>
    <protectedRange sqref="E17:F17 E14:F15" name="Obseg2_1"/>
  </protectedRange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E0A4E-492A-4213-BD5B-7312F06B3523}">
  <dimension ref="A1:N33"/>
  <sheetViews>
    <sheetView topLeftCell="B1" workbookViewId="0">
      <selection activeCell="K3" sqref="K3"/>
    </sheetView>
  </sheetViews>
  <sheetFormatPr baseColWidth="10" defaultColWidth="8.83203125" defaultRowHeight="15"/>
  <cols>
    <col min="1" max="1" width="2.5" style="85" customWidth="1"/>
    <col min="2" max="2" width="5.33203125" style="85" customWidth="1"/>
    <col min="3" max="3" width="41.5" style="85" customWidth="1"/>
    <col min="4" max="4" width="4.6640625" style="86" customWidth="1"/>
    <col min="5" max="5" width="40.6640625" style="104" customWidth="1"/>
    <col min="6" max="6" width="15.1640625" style="104" customWidth="1"/>
    <col min="7" max="8" width="9.1640625" style="104"/>
    <col min="9" max="9" width="13.6640625" style="104" customWidth="1"/>
    <col min="10" max="10" width="7.5" style="104" customWidth="1"/>
    <col min="11" max="11" width="13.6640625" style="104" customWidth="1"/>
    <col min="12" max="12" width="16.6640625" style="85" customWidth="1"/>
  </cols>
  <sheetData>
    <row r="1" spans="1:14">
      <c r="B1" s="48" t="s">
        <v>405</v>
      </c>
      <c r="C1" s="47"/>
    </row>
    <row r="2" spans="1:14">
      <c r="B2" s="53"/>
      <c r="C2" s="52" t="s">
        <v>490</v>
      </c>
    </row>
    <row r="3" spans="1:14">
      <c r="A3" s="47"/>
      <c r="B3" s="89"/>
      <c r="C3" s="105"/>
      <c r="D3" s="106"/>
      <c r="E3" s="107"/>
      <c r="F3" s="107"/>
      <c r="G3" s="107"/>
      <c r="H3" s="107"/>
      <c r="I3" s="107"/>
      <c r="J3" s="107"/>
      <c r="K3" s="107" t="s">
        <v>398</v>
      </c>
      <c r="L3" s="107"/>
    </row>
    <row r="4" spans="1:14">
      <c r="A4" s="47"/>
      <c r="B4" s="90" t="s">
        <v>1</v>
      </c>
      <c r="C4" s="105"/>
      <c r="D4" s="106"/>
      <c r="E4" s="107"/>
      <c r="F4" s="107"/>
      <c r="G4" s="107"/>
      <c r="H4" s="107"/>
      <c r="I4" s="107"/>
      <c r="J4" s="107"/>
      <c r="K4" s="107"/>
      <c r="L4" s="107"/>
    </row>
    <row r="5" spans="1:14">
      <c r="A5" s="47"/>
      <c r="B5" s="89"/>
      <c r="C5" s="105"/>
      <c r="D5" s="106"/>
      <c r="E5" s="108"/>
      <c r="F5" s="108"/>
      <c r="G5" s="107"/>
      <c r="H5" s="107"/>
      <c r="I5" s="107"/>
      <c r="J5" s="107"/>
      <c r="K5" s="107"/>
      <c r="L5" s="107"/>
    </row>
    <row r="6" spans="1:14">
      <c r="A6" s="47"/>
      <c r="B6" s="89"/>
      <c r="C6" s="105"/>
      <c r="D6" s="106"/>
      <c r="E6" s="107"/>
      <c r="F6" s="107"/>
      <c r="G6" s="107"/>
      <c r="H6" s="107"/>
      <c r="I6" s="107"/>
      <c r="J6" s="107"/>
      <c r="K6" s="107"/>
      <c r="L6" s="107"/>
    </row>
    <row r="7" spans="1:14">
      <c r="A7" s="91"/>
      <c r="B7" s="57"/>
      <c r="C7" s="109"/>
      <c r="D7" s="106"/>
      <c r="E7" s="56" t="s">
        <v>2</v>
      </c>
      <c r="F7" s="56"/>
      <c r="G7" s="110"/>
      <c r="H7" s="110"/>
      <c r="I7" s="54"/>
      <c r="J7" s="55"/>
      <c r="K7" s="55"/>
      <c r="L7" s="55"/>
    </row>
    <row r="8" spans="1:14">
      <c r="A8" s="91"/>
      <c r="B8" s="57"/>
      <c r="C8" s="109"/>
      <c r="D8" s="106"/>
      <c r="E8" s="110" t="s">
        <v>551</v>
      </c>
      <c r="F8" s="110"/>
      <c r="G8" s="111"/>
      <c r="H8" s="110"/>
      <c r="I8" s="54"/>
      <c r="J8" s="55"/>
      <c r="K8" s="55"/>
      <c r="L8" s="55"/>
    </row>
    <row r="9" spans="1:14">
      <c r="A9" s="47"/>
      <c r="B9" s="89"/>
      <c r="C9" s="105"/>
      <c r="D9" s="106"/>
      <c r="E9" s="107"/>
      <c r="F9" s="107"/>
      <c r="G9" s="107"/>
      <c r="H9" s="107"/>
      <c r="I9" s="107"/>
      <c r="J9" s="107"/>
      <c r="K9" s="107"/>
      <c r="L9" s="107"/>
    </row>
    <row r="10" spans="1:14">
      <c r="A10" s="92"/>
      <c r="B10" s="112"/>
      <c r="C10" s="113"/>
      <c r="D10" s="113"/>
      <c r="E10" s="114"/>
      <c r="F10" s="260" t="s">
        <v>595</v>
      </c>
      <c r="G10" s="115" t="s">
        <v>81</v>
      </c>
      <c r="H10" s="116"/>
      <c r="I10" s="117"/>
      <c r="J10" s="118" t="s">
        <v>82</v>
      </c>
      <c r="K10" s="119"/>
      <c r="L10" s="120"/>
    </row>
    <row r="11" spans="1:14">
      <c r="A11" s="92"/>
      <c r="B11" s="121" t="s">
        <v>3</v>
      </c>
      <c r="C11" s="122" t="s">
        <v>4</v>
      </c>
      <c r="D11" s="122" t="s">
        <v>5</v>
      </c>
      <c r="E11" s="123" t="s">
        <v>83</v>
      </c>
      <c r="F11" s="123" t="s">
        <v>402</v>
      </c>
      <c r="G11" s="124" t="s">
        <v>84</v>
      </c>
      <c r="H11" s="125" t="s">
        <v>85</v>
      </c>
      <c r="I11" s="125" t="s">
        <v>8</v>
      </c>
      <c r="J11" s="125" t="s">
        <v>9</v>
      </c>
      <c r="K11" s="125" t="s">
        <v>10</v>
      </c>
      <c r="L11" s="125" t="s">
        <v>11</v>
      </c>
    </row>
    <row r="12" spans="1:14">
      <c r="A12" s="92"/>
      <c r="B12" s="126"/>
      <c r="C12" s="127"/>
      <c r="D12" s="127"/>
      <c r="E12" s="128"/>
      <c r="F12" s="123" t="s">
        <v>403</v>
      </c>
      <c r="G12" s="129" t="s">
        <v>86</v>
      </c>
      <c r="H12" s="125"/>
      <c r="I12" s="130"/>
      <c r="J12" s="131"/>
      <c r="K12" s="131"/>
      <c r="L12" s="132"/>
    </row>
    <row r="13" spans="1:14" s="81" customFormat="1" ht="12.75" customHeight="1">
      <c r="B13" s="133">
        <v>1</v>
      </c>
      <c r="C13" s="271" t="s">
        <v>383</v>
      </c>
      <c r="D13" s="135" t="s">
        <v>13</v>
      </c>
      <c r="E13" s="135"/>
      <c r="F13" s="135" t="s">
        <v>44</v>
      </c>
      <c r="G13" s="136"/>
      <c r="H13" s="143">
        <v>800</v>
      </c>
      <c r="I13" s="238"/>
      <c r="J13" s="138">
        <v>9.5</v>
      </c>
      <c r="K13" s="137">
        <f t="shared" ref="K13:K14" si="0">I13*(J13/100+1)</f>
        <v>0</v>
      </c>
      <c r="L13" s="139">
        <f t="shared" ref="L13:L14" si="1">K13*H13</f>
        <v>0</v>
      </c>
      <c r="N13" s="85"/>
    </row>
    <row r="14" spans="1:14" s="81" customFormat="1" ht="12.75" customHeight="1">
      <c r="B14" s="133">
        <v>2</v>
      </c>
      <c r="C14" s="271" t="s">
        <v>384</v>
      </c>
      <c r="D14" s="135" t="s">
        <v>13</v>
      </c>
      <c r="E14" s="135"/>
      <c r="F14" s="135" t="s">
        <v>44</v>
      </c>
      <c r="G14" s="136"/>
      <c r="H14" s="143">
        <v>2400</v>
      </c>
      <c r="I14" s="238"/>
      <c r="J14" s="138">
        <v>9.5</v>
      </c>
      <c r="K14" s="137">
        <f t="shared" si="0"/>
        <v>0</v>
      </c>
      <c r="L14" s="139">
        <f t="shared" si="1"/>
        <v>0</v>
      </c>
      <c r="N14" s="85"/>
    </row>
    <row r="15" spans="1:14">
      <c r="B15" s="147"/>
      <c r="C15" s="239" t="s">
        <v>370</v>
      </c>
      <c r="D15" s="149"/>
      <c r="E15" s="149"/>
      <c r="F15" s="149"/>
      <c r="G15" s="149"/>
      <c r="H15" s="150">
        <f>SUM(H13:H14)</f>
        <v>3200</v>
      </c>
      <c r="I15" s="149"/>
      <c r="J15" s="149"/>
      <c r="K15" s="149"/>
      <c r="L15" s="151">
        <f>SUM(L13:L14)</f>
        <v>0</v>
      </c>
    </row>
    <row r="16" spans="1:14">
      <c r="A16" s="81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4">
      <c r="A17" s="81"/>
      <c r="B17" s="154"/>
      <c r="C17" s="154"/>
      <c r="D17" s="152"/>
      <c r="E17" s="152"/>
      <c r="F17" s="152"/>
      <c r="G17" s="152"/>
      <c r="H17" s="152"/>
      <c r="I17" s="152"/>
      <c r="J17" s="152"/>
      <c r="K17" s="152"/>
      <c r="L17" s="152"/>
    </row>
    <row r="18" spans="1:14">
      <c r="A18" s="81"/>
      <c r="B18" s="155" t="s">
        <v>591</v>
      </c>
      <c r="C18" s="155"/>
      <c r="D18" s="152"/>
      <c r="E18" s="152"/>
      <c r="F18" s="152"/>
      <c r="G18" s="152"/>
      <c r="H18" s="152"/>
      <c r="I18" s="152"/>
      <c r="J18" s="152"/>
      <c r="K18" s="152"/>
      <c r="L18" s="152"/>
    </row>
    <row r="19" spans="1:14">
      <c r="A19" s="81"/>
      <c r="B19" s="155"/>
      <c r="C19" s="155"/>
      <c r="D19" s="152"/>
      <c r="E19" s="152"/>
      <c r="F19" s="152"/>
      <c r="G19" s="152"/>
      <c r="H19" s="152"/>
      <c r="I19" s="152"/>
      <c r="J19" s="152"/>
      <c r="K19" s="152"/>
      <c r="L19" s="152"/>
    </row>
    <row r="20" spans="1:14">
      <c r="A20" s="81"/>
      <c r="B20" s="152" t="s">
        <v>30</v>
      </c>
      <c r="C20" s="152"/>
      <c r="D20" s="152"/>
      <c r="E20" s="156" t="s">
        <v>31</v>
      </c>
      <c r="F20" s="156"/>
      <c r="G20" s="152"/>
      <c r="H20" s="152"/>
      <c r="I20" s="152"/>
      <c r="J20" s="152" t="s">
        <v>32</v>
      </c>
      <c r="K20" s="152"/>
      <c r="L20" s="152"/>
    </row>
    <row r="21" spans="1:14">
      <c r="B21" s="152"/>
      <c r="C21" s="105"/>
      <c r="D21" s="156"/>
      <c r="E21" s="157"/>
      <c r="F21" s="157"/>
      <c r="G21" s="157"/>
      <c r="H21" s="157"/>
      <c r="I21" s="157"/>
      <c r="J21" s="157"/>
      <c r="K21" s="157"/>
      <c r="L21" s="105"/>
    </row>
    <row r="22" spans="1:14">
      <c r="B22" s="81"/>
    </row>
    <row r="23" spans="1:14">
      <c r="B23" s="81"/>
    </row>
    <row r="24" spans="1:14">
      <c r="B24" s="81"/>
    </row>
    <row r="25" spans="1:14">
      <c r="B25" s="81"/>
    </row>
    <row r="26" spans="1:14">
      <c r="B26" s="81"/>
    </row>
    <row r="27" spans="1:14">
      <c r="B27" s="81"/>
    </row>
    <row r="28" spans="1:14" s="85" customFormat="1">
      <c r="B28" s="81"/>
      <c r="D28" s="86"/>
      <c r="E28" s="104"/>
      <c r="F28" s="104"/>
      <c r="G28" s="104"/>
      <c r="H28" s="104"/>
      <c r="I28" s="104"/>
      <c r="J28" s="104"/>
      <c r="K28" s="104"/>
      <c r="M28"/>
      <c r="N28"/>
    </row>
    <row r="29" spans="1:14" s="85" customFormat="1">
      <c r="B29" s="81"/>
      <c r="D29" s="86"/>
      <c r="E29" s="104"/>
      <c r="F29" s="104"/>
      <c r="G29" s="104"/>
      <c r="H29" s="104"/>
      <c r="I29" s="104"/>
      <c r="J29" s="104"/>
      <c r="K29" s="104"/>
      <c r="M29"/>
      <c r="N29"/>
    </row>
    <row r="30" spans="1:14" s="85" customFormat="1">
      <c r="B30" s="81"/>
      <c r="D30" s="86"/>
      <c r="E30" s="104"/>
      <c r="F30" s="104"/>
      <c r="G30" s="104"/>
      <c r="H30" s="104"/>
      <c r="I30" s="104"/>
      <c r="J30" s="104"/>
      <c r="K30" s="104"/>
      <c r="M30"/>
      <c r="N30"/>
    </row>
    <row r="31" spans="1:14" s="85" customFormat="1">
      <c r="B31" s="81"/>
      <c r="D31" s="86"/>
      <c r="E31" s="104"/>
      <c r="F31" s="104"/>
      <c r="G31" s="104"/>
      <c r="H31" s="104"/>
      <c r="I31" s="104"/>
      <c r="J31" s="104"/>
      <c r="K31" s="104"/>
      <c r="M31"/>
      <c r="N31"/>
    </row>
    <row r="32" spans="1:14" s="85" customFormat="1">
      <c r="B32" s="81"/>
      <c r="D32" s="86"/>
      <c r="E32" s="104"/>
      <c r="F32" s="104"/>
      <c r="G32" s="104"/>
      <c r="H32" s="104"/>
      <c r="I32" s="104"/>
      <c r="J32" s="104"/>
      <c r="K32" s="104"/>
      <c r="M32"/>
      <c r="N32"/>
    </row>
    <row r="33" spans="2:14" s="85" customFormat="1">
      <c r="B33" s="81"/>
      <c r="D33" s="86"/>
      <c r="E33" s="104"/>
      <c r="F33" s="104"/>
      <c r="G33" s="104"/>
      <c r="H33" s="104"/>
      <c r="I33" s="104"/>
      <c r="J33" s="104"/>
      <c r="K33" s="104"/>
      <c r="M33"/>
      <c r="N33"/>
    </row>
  </sheetData>
  <protectedRanges>
    <protectedRange sqref="C20" name="Obseg4"/>
    <protectedRange sqref="C4:C5" name="Obseg1"/>
    <protectedRange sqref="I14" name="Obseg3_2"/>
    <protectedRange sqref="E14:F14" name="Obseg2_1"/>
    <protectedRange sqref="I13" name="Obseg3_2_1"/>
    <protectedRange sqref="E13:F13" name="Obseg2_1_1"/>
  </protectedRange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F6D3-6C56-4579-8531-B1ACF52980ED}">
  <dimension ref="A1:L24"/>
  <sheetViews>
    <sheetView zoomScale="90" zoomScaleNormal="90" workbookViewId="0">
      <selection activeCell="I3" sqref="I3"/>
    </sheetView>
  </sheetViews>
  <sheetFormatPr baseColWidth="10" defaultColWidth="8.83203125" defaultRowHeight="15"/>
  <cols>
    <col min="1" max="1" width="4.33203125" style="85" customWidth="1"/>
    <col min="2" max="2" width="59.5" style="83" customWidth="1"/>
    <col min="3" max="3" width="4.5" style="85" customWidth="1"/>
    <col min="4" max="5" width="11.6640625" style="85" customWidth="1"/>
    <col min="6" max="6" width="9.1640625" style="85"/>
    <col min="7" max="7" width="13.6640625" style="85" customWidth="1"/>
    <col min="8" max="8" width="7.5" style="85" customWidth="1"/>
    <col min="9" max="9" width="13.6640625" style="85" customWidth="1"/>
    <col min="10" max="10" width="16.6640625" style="85" customWidth="1"/>
    <col min="12" max="12" width="39.33203125" bestFit="1" customWidth="1"/>
  </cols>
  <sheetData>
    <row r="1" spans="1:12">
      <c r="A1" s="48" t="s">
        <v>405</v>
      </c>
      <c r="B1" s="47"/>
      <c r="C1" s="48"/>
      <c r="D1" s="49"/>
      <c r="E1" s="49"/>
      <c r="F1" s="49"/>
      <c r="G1" s="49"/>
      <c r="H1" s="50"/>
      <c r="I1" s="50"/>
      <c r="J1" s="50"/>
    </row>
    <row r="2" spans="1:12">
      <c r="A2" s="53"/>
      <c r="B2" s="52" t="s">
        <v>538</v>
      </c>
      <c r="C2" s="53"/>
      <c r="D2" s="49"/>
      <c r="E2" s="49"/>
      <c r="F2" s="49"/>
      <c r="G2" s="49"/>
      <c r="H2" s="50"/>
      <c r="I2" s="50"/>
      <c r="J2" s="50"/>
    </row>
    <row r="3" spans="1:12">
      <c r="A3" s="89"/>
      <c r="B3" s="49"/>
      <c r="C3" s="49"/>
      <c r="D3" s="49"/>
      <c r="E3" s="49"/>
      <c r="F3" s="49"/>
      <c r="G3" s="49"/>
      <c r="H3" s="50"/>
      <c r="I3" s="107" t="s">
        <v>398</v>
      </c>
      <c r="J3" s="50"/>
    </row>
    <row r="4" spans="1:12">
      <c r="A4" s="90" t="s">
        <v>1</v>
      </c>
      <c r="B4" s="49"/>
      <c r="C4" s="49"/>
      <c r="D4" s="49"/>
      <c r="E4" s="49"/>
      <c r="F4" s="49"/>
      <c r="G4" s="54"/>
      <c r="H4" s="55"/>
      <c r="I4" s="55"/>
      <c r="J4" s="55"/>
    </row>
    <row r="5" spans="1:12">
      <c r="A5" s="89"/>
      <c r="B5" s="49"/>
      <c r="C5" s="49"/>
      <c r="D5" s="49"/>
      <c r="E5" s="49"/>
      <c r="F5" s="49"/>
      <c r="G5" s="54"/>
      <c r="H5" s="55"/>
      <c r="I5" s="55"/>
      <c r="J5" s="55"/>
    </row>
    <row r="6" spans="1:12">
      <c r="A6" s="89"/>
      <c r="B6" s="49"/>
      <c r="C6" s="49"/>
      <c r="D6" s="49"/>
      <c r="E6" s="49"/>
      <c r="F6" s="49"/>
      <c r="G6" s="49"/>
      <c r="H6" s="50"/>
      <c r="I6" s="50"/>
      <c r="J6" s="50"/>
    </row>
    <row r="7" spans="1:12">
      <c r="A7" s="89"/>
      <c r="B7" s="49"/>
      <c r="C7" s="49"/>
      <c r="D7" s="56" t="s">
        <v>2</v>
      </c>
      <c r="E7" s="56"/>
      <c r="F7" s="57"/>
      <c r="G7" s="57"/>
      <c r="H7" s="58"/>
      <c r="I7" s="58"/>
      <c r="J7" s="58"/>
    </row>
    <row r="8" spans="1:12">
      <c r="A8" s="89"/>
      <c r="B8" s="49"/>
      <c r="C8" s="49"/>
      <c r="D8" s="56" t="s">
        <v>549</v>
      </c>
      <c r="E8" s="56"/>
      <c r="F8" s="59"/>
      <c r="G8" s="59"/>
      <c r="H8" s="58"/>
      <c r="I8" s="58"/>
      <c r="J8" s="58"/>
    </row>
    <row r="9" spans="1:12">
      <c r="A9" s="89"/>
      <c r="B9" s="49"/>
      <c r="C9" s="49"/>
      <c r="D9" s="56"/>
      <c r="E9" s="56"/>
      <c r="F9" s="56"/>
      <c r="G9" s="56"/>
      <c r="H9" s="58"/>
      <c r="I9" s="58"/>
      <c r="J9" s="58"/>
    </row>
    <row r="10" spans="1:12" ht="15" customHeight="1">
      <c r="A10" s="93" t="s">
        <v>3</v>
      </c>
      <c r="B10" s="174" t="s">
        <v>4</v>
      </c>
      <c r="C10" s="61" t="s">
        <v>5</v>
      </c>
      <c r="D10" s="62" t="s">
        <v>6</v>
      </c>
      <c r="E10" s="62" t="s">
        <v>596</v>
      </c>
      <c r="F10" s="62" t="s">
        <v>7</v>
      </c>
      <c r="G10" s="62" t="s">
        <v>208</v>
      </c>
      <c r="H10" s="62" t="s">
        <v>9</v>
      </c>
      <c r="I10" s="62" t="s">
        <v>10</v>
      </c>
      <c r="J10" s="62" t="s">
        <v>11</v>
      </c>
    </row>
    <row r="11" spans="1:12" s="95" customFormat="1" ht="15" customHeight="1">
      <c r="A11" s="63">
        <v>1</v>
      </c>
      <c r="B11" s="228" t="s">
        <v>548</v>
      </c>
      <c r="C11" s="65" t="s">
        <v>13</v>
      </c>
      <c r="D11" s="240"/>
      <c r="E11" s="283" t="s">
        <v>243</v>
      </c>
      <c r="F11" s="136">
        <v>20</v>
      </c>
      <c r="G11" s="73"/>
      <c r="H11" s="74">
        <v>9.5</v>
      </c>
      <c r="I11" s="73">
        <f>G11*1.095</f>
        <v>0</v>
      </c>
      <c r="J11" s="75">
        <f>F11*I11</f>
        <v>0</v>
      </c>
    </row>
    <row r="12" spans="1:12" s="95" customFormat="1" ht="15" customHeight="1">
      <c r="A12" s="63">
        <v>2</v>
      </c>
      <c r="B12" s="228" t="s">
        <v>388</v>
      </c>
      <c r="C12" s="65" t="s">
        <v>13</v>
      </c>
      <c r="D12" s="241"/>
      <c r="E12" s="283" t="s">
        <v>243</v>
      </c>
      <c r="F12" s="136">
        <v>30</v>
      </c>
      <c r="G12" s="73"/>
      <c r="H12" s="74">
        <v>9.5</v>
      </c>
      <c r="I12" s="73">
        <f t="shared" ref="I12:I16" si="0">G12*1.095</f>
        <v>0</v>
      </c>
      <c r="J12" s="75">
        <f t="shared" ref="J12:J16" si="1">F12*I12</f>
        <v>0</v>
      </c>
    </row>
    <row r="13" spans="1:12" s="95" customFormat="1" ht="15" customHeight="1">
      <c r="A13" s="63">
        <v>3</v>
      </c>
      <c r="B13" s="228" t="s">
        <v>389</v>
      </c>
      <c r="C13" s="65" t="s">
        <v>13</v>
      </c>
      <c r="D13" s="241"/>
      <c r="E13" s="283" t="s">
        <v>243</v>
      </c>
      <c r="F13" s="136">
        <v>3</v>
      </c>
      <c r="G13" s="73"/>
      <c r="H13" s="74">
        <v>9.5</v>
      </c>
      <c r="I13" s="73">
        <f t="shared" si="0"/>
        <v>0</v>
      </c>
      <c r="J13" s="75">
        <f t="shared" si="1"/>
        <v>0</v>
      </c>
    </row>
    <row r="14" spans="1:12" s="95" customFormat="1" ht="15" customHeight="1">
      <c r="A14" s="63">
        <v>4</v>
      </c>
      <c r="B14" s="228" t="s">
        <v>390</v>
      </c>
      <c r="C14" s="65" t="s">
        <v>13</v>
      </c>
      <c r="D14" s="241"/>
      <c r="E14" s="283" t="s">
        <v>243</v>
      </c>
      <c r="F14" s="136">
        <v>3</v>
      </c>
      <c r="G14" s="73"/>
      <c r="H14" s="74">
        <v>9.5</v>
      </c>
      <c r="I14" s="73">
        <f t="shared" si="0"/>
        <v>0</v>
      </c>
      <c r="J14" s="75">
        <f t="shared" si="1"/>
        <v>0</v>
      </c>
    </row>
    <row r="15" spans="1:12" s="95" customFormat="1" ht="15" customHeight="1">
      <c r="A15" s="63">
        <v>5</v>
      </c>
      <c r="B15" s="228" t="s">
        <v>391</v>
      </c>
      <c r="C15" s="65" t="s">
        <v>13</v>
      </c>
      <c r="D15" s="241"/>
      <c r="E15" s="283" t="s">
        <v>243</v>
      </c>
      <c r="F15" s="136">
        <v>3</v>
      </c>
      <c r="G15" s="73"/>
      <c r="H15" s="74">
        <v>9.5</v>
      </c>
      <c r="I15" s="73">
        <f t="shared" si="0"/>
        <v>0</v>
      </c>
      <c r="J15" s="75">
        <f t="shared" si="1"/>
        <v>0</v>
      </c>
    </row>
    <row r="16" spans="1:12" s="95" customFormat="1" ht="15" customHeight="1">
      <c r="A16" s="63">
        <v>6</v>
      </c>
      <c r="B16" s="228" t="s">
        <v>392</v>
      </c>
      <c r="C16" s="65" t="s">
        <v>13</v>
      </c>
      <c r="D16" s="240"/>
      <c r="E16" s="283" t="s">
        <v>243</v>
      </c>
      <c r="F16" s="136">
        <v>100</v>
      </c>
      <c r="G16" s="73"/>
      <c r="H16" s="74">
        <v>9.5</v>
      </c>
      <c r="I16" s="73">
        <f t="shared" si="0"/>
        <v>0</v>
      </c>
      <c r="J16" s="242">
        <f t="shared" si="1"/>
        <v>0</v>
      </c>
      <c r="K16" s="206"/>
      <c r="L16" s="97"/>
    </row>
    <row r="17" spans="1:12">
      <c r="A17" s="99"/>
      <c r="B17" s="100" t="s">
        <v>371</v>
      </c>
      <c r="C17" s="77"/>
      <c r="D17" s="77"/>
      <c r="E17" s="77"/>
      <c r="F17" s="243">
        <f>SUM(F11:F16)</f>
        <v>159</v>
      </c>
      <c r="G17" s="179"/>
      <c r="H17" s="77"/>
      <c r="I17" s="244"/>
      <c r="J17" s="245"/>
      <c r="L17" s="95"/>
    </row>
    <row r="18" spans="1:12">
      <c r="A18" s="81"/>
      <c r="B18" s="80"/>
      <c r="C18" s="81"/>
      <c r="G18" s="81"/>
      <c r="H18" s="81"/>
      <c r="I18" s="81"/>
      <c r="J18" s="246"/>
      <c r="L18" s="95"/>
    </row>
    <row r="19" spans="1:12">
      <c r="A19" s="84"/>
      <c r="B19" s="101"/>
      <c r="C19" s="81"/>
      <c r="D19" s="81"/>
      <c r="E19" s="81"/>
      <c r="F19" s="81"/>
      <c r="G19" s="81"/>
      <c r="H19" s="81"/>
      <c r="I19" s="81"/>
      <c r="J19" s="81"/>
      <c r="L19" s="95"/>
    </row>
    <row r="20" spans="1:12">
      <c r="A20" s="81"/>
      <c r="B20" s="84" t="s">
        <v>30</v>
      </c>
      <c r="C20" s="84"/>
      <c r="F20" s="86"/>
      <c r="G20" s="81"/>
      <c r="H20" s="81"/>
      <c r="I20" s="81" t="s">
        <v>32</v>
      </c>
      <c r="J20" s="81"/>
      <c r="K20" s="81"/>
    </row>
    <row r="21" spans="1:12">
      <c r="A21" s="81"/>
      <c r="C21" s="81"/>
      <c r="D21" s="81"/>
      <c r="E21" s="81"/>
      <c r="F21" s="81"/>
      <c r="G21" s="81"/>
      <c r="H21" s="81"/>
      <c r="I21" s="81"/>
      <c r="J21" s="81"/>
    </row>
    <row r="22" spans="1:12">
      <c r="A22" s="84"/>
      <c r="B22" s="84"/>
      <c r="C22" s="84"/>
      <c r="D22" s="84"/>
      <c r="E22" s="84"/>
      <c r="F22" s="81"/>
      <c r="G22" s="81"/>
      <c r="H22" s="81"/>
      <c r="I22" s="81"/>
      <c r="J22" s="81"/>
    </row>
    <row r="23" spans="1:12">
      <c r="A23" s="81"/>
      <c r="C23" s="84"/>
      <c r="D23" s="81"/>
      <c r="E23" s="81"/>
      <c r="F23" s="81"/>
      <c r="G23" s="81"/>
      <c r="H23" s="81"/>
      <c r="I23" s="81"/>
      <c r="J23" s="81"/>
    </row>
    <row r="24" spans="1:12">
      <c r="A24" s="84"/>
      <c r="B24" s="84"/>
      <c r="D24" s="86"/>
      <c r="E24" s="86"/>
      <c r="F24" s="81"/>
      <c r="G24" s="81"/>
      <c r="H24" s="81"/>
      <c r="I24" s="81"/>
      <c r="J24" s="81"/>
    </row>
  </sheetData>
  <protectedRanges>
    <protectedRange sqref="B24" name="Obseg4_1"/>
    <protectedRange sqref="G10:G17" name="Obseg3_1"/>
    <protectedRange sqref="D10:E17" name="Obseg2_1"/>
    <protectedRange sqref="B4:B5" name="Obseg1_1"/>
    <protectedRange sqref="C20" name="Obseg3"/>
  </protectedRange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85CE9-EFDB-463F-A80A-BF31632167AE}">
  <dimension ref="A1:K15"/>
  <sheetViews>
    <sheetView workbookViewId="0">
      <selection activeCell="J2" sqref="J2"/>
    </sheetView>
  </sheetViews>
  <sheetFormatPr baseColWidth="10" defaultColWidth="8.83203125" defaultRowHeight="15"/>
  <cols>
    <col min="1" max="1" width="2.6640625" style="85" customWidth="1"/>
    <col min="2" max="2" width="4.33203125" style="85" customWidth="1"/>
    <col min="3" max="3" width="37.1640625" style="83" customWidth="1"/>
    <col min="4" max="4" width="3.83203125" style="85" customWidth="1"/>
    <col min="5" max="6" width="27.83203125" style="85" customWidth="1"/>
    <col min="7" max="7" width="12.83203125" style="85" bestFit="1" customWidth="1"/>
    <col min="8" max="8" width="12.5" style="85" customWidth="1"/>
    <col min="9" max="9" width="7.5" style="85" customWidth="1"/>
    <col min="10" max="10" width="13.6640625" style="85" customWidth="1"/>
    <col min="11" max="11" width="16.6640625" style="85" customWidth="1"/>
  </cols>
  <sheetData>
    <row r="1" spans="1:11">
      <c r="A1" s="47"/>
      <c r="B1" s="48" t="s">
        <v>405</v>
      </c>
      <c r="C1" s="47"/>
      <c r="D1" s="48"/>
      <c r="E1" s="49"/>
      <c r="F1" s="49"/>
      <c r="G1" s="49"/>
      <c r="H1" s="49"/>
      <c r="I1" s="50"/>
      <c r="J1" s="50"/>
      <c r="K1" s="50"/>
    </row>
    <row r="2" spans="1:11">
      <c r="A2" s="47"/>
      <c r="B2" s="53"/>
      <c r="C2" s="52" t="s">
        <v>490</v>
      </c>
      <c r="D2" s="53"/>
      <c r="E2" s="49"/>
      <c r="F2" s="49"/>
      <c r="G2" s="49"/>
      <c r="H2" s="49"/>
      <c r="I2" s="50"/>
      <c r="J2" s="107" t="s">
        <v>398</v>
      </c>
      <c r="K2" s="50"/>
    </row>
    <row r="3" spans="1:11">
      <c r="A3" s="47"/>
      <c r="B3" s="89"/>
      <c r="C3" s="49"/>
      <c r="D3" s="49"/>
      <c r="E3" s="49"/>
      <c r="F3" s="49"/>
      <c r="G3" s="49"/>
      <c r="H3" s="49"/>
      <c r="I3" s="50"/>
      <c r="J3" s="50"/>
      <c r="K3" s="50"/>
    </row>
    <row r="4" spans="1:11">
      <c r="A4" s="47"/>
      <c r="B4" s="90" t="s">
        <v>1</v>
      </c>
      <c r="C4" s="49"/>
      <c r="D4" s="49"/>
      <c r="E4" s="49"/>
      <c r="F4" s="49"/>
      <c r="G4" s="49"/>
      <c r="H4" s="54"/>
      <c r="I4" s="55"/>
      <c r="J4" s="55"/>
      <c r="K4" s="55"/>
    </row>
    <row r="5" spans="1:11">
      <c r="A5" s="47"/>
      <c r="B5" s="89"/>
      <c r="C5" s="49"/>
      <c r="D5" s="49"/>
      <c r="E5" s="49"/>
      <c r="F5" s="49"/>
      <c r="G5" s="49"/>
      <c r="H5" s="54"/>
      <c r="I5" s="55"/>
      <c r="J5" s="55"/>
      <c r="K5" s="55"/>
    </row>
    <row r="6" spans="1:11">
      <c r="A6" s="47"/>
      <c r="B6" s="89"/>
      <c r="C6" s="49"/>
      <c r="D6" s="49"/>
      <c r="E6" s="49"/>
      <c r="F6" s="49"/>
      <c r="G6" s="49"/>
      <c r="H6" s="49"/>
      <c r="I6" s="50"/>
      <c r="J6" s="50"/>
      <c r="K6" s="50"/>
    </row>
    <row r="7" spans="1:11">
      <c r="A7" s="91"/>
      <c r="B7" s="89"/>
      <c r="C7" s="49"/>
      <c r="D7" s="49"/>
      <c r="E7" s="56" t="s">
        <v>2</v>
      </c>
      <c r="F7" s="56"/>
      <c r="G7" s="57"/>
      <c r="H7" s="57"/>
      <c r="I7" s="58"/>
      <c r="J7" s="58"/>
      <c r="K7" s="58"/>
    </row>
    <row r="8" spans="1:11">
      <c r="A8" s="91"/>
      <c r="B8" s="89"/>
      <c r="C8" s="49"/>
      <c r="D8" s="49"/>
      <c r="E8" s="59" t="s">
        <v>550</v>
      </c>
      <c r="F8" s="59"/>
      <c r="G8" s="59"/>
      <c r="H8" s="59"/>
      <c r="I8" s="58"/>
      <c r="J8" s="58"/>
      <c r="K8" s="58"/>
    </row>
    <row r="9" spans="1:11">
      <c r="A9" s="91"/>
      <c r="B9" s="89"/>
      <c r="C9" s="49"/>
      <c r="D9" s="49"/>
      <c r="E9" s="56"/>
      <c r="F9" s="56"/>
      <c r="G9" s="56"/>
      <c r="H9" s="56"/>
      <c r="I9" s="58"/>
      <c r="J9" s="58"/>
      <c r="K9" s="58"/>
    </row>
    <row r="10" spans="1:11">
      <c r="A10" s="92"/>
      <c r="B10" s="93" t="s">
        <v>3</v>
      </c>
      <c r="C10" s="60" t="s">
        <v>4</v>
      </c>
      <c r="D10" s="61" t="s">
        <v>5</v>
      </c>
      <c r="E10" s="62" t="s">
        <v>6</v>
      </c>
      <c r="F10" s="62" t="s">
        <v>594</v>
      </c>
      <c r="G10" s="62" t="s">
        <v>45</v>
      </c>
      <c r="H10" s="62" t="s">
        <v>8</v>
      </c>
      <c r="I10" s="62" t="s">
        <v>9</v>
      </c>
      <c r="J10" s="62" t="s">
        <v>10</v>
      </c>
      <c r="K10" s="62" t="s">
        <v>11</v>
      </c>
    </row>
    <row r="11" spans="1:11">
      <c r="A11" s="92"/>
      <c r="B11" s="63">
        <v>1</v>
      </c>
      <c r="C11" s="265" t="s">
        <v>386</v>
      </c>
      <c r="D11" s="65" t="s">
        <v>13</v>
      </c>
      <c r="E11" s="71"/>
      <c r="F11" s="71" t="s">
        <v>243</v>
      </c>
      <c r="G11" s="72">
        <v>24</v>
      </c>
      <c r="H11" s="73"/>
      <c r="I11" s="74">
        <v>9.5</v>
      </c>
      <c r="J11" s="73">
        <f>H11*1.095</f>
        <v>0</v>
      </c>
      <c r="K11" s="75"/>
    </row>
    <row r="12" spans="1:11">
      <c r="A12" s="92"/>
      <c r="B12" s="63">
        <v>2</v>
      </c>
      <c r="C12" s="265" t="s">
        <v>387</v>
      </c>
      <c r="D12" s="65" t="s">
        <v>13</v>
      </c>
      <c r="E12" s="71"/>
      <c r="F12" s="71" t="s">
        <v>243</v>
      </c>
      <c r="G12" s="72">
        <v>24</v>
      </c>
      <c r="H12" s="73"/>
      <c r="I12" s="74">
        <v>9.5</v>
      </c>
      <c r="J12" s="73">
        <f>H12*1.095</f>
        <v>0</v>
      </c>
      <c r="K12" s="75"/>
    </row>
    <row r="13" spans="1:11">
      <c r="A13" s="81"/>
      <c r="B13" s="99"/>
      <c r="C13" s="76" t="s">
        <v>382</v>
      </c>
      <c r="D13" s="77"/>
      <c r="E13" s="77"/>
      <c r="F13" s="77"/>
      <c r="G13" s="88">
        <f>SUM(G11:G12)</f>
        <v>48</v>
      </c>
      <c r="H13" s="247"/>
      <c r="I13" s="247"/>
      <c r="J13" s="247"/>
      <c r="K13" s="248"/>
    </row>
    <row r="14" spans="1:11">
      <c r="A14" s="81"/>
      <c r="B14" s="81"/>
      <c r="C14" s="80"/>
      <c r="D14" s="81"/>
      <c r="E14" s="81"/>
      <c r="F14" s="81"/>
      <c r="G14" s="81"/>
      <c r="H14" s="81"/>
      <c r="I14" s="81"/>
      <c r="J14" s="81"/>
      <c r="K14" s="81"/>
    </row>
    <row r="15" spans="1:11">
      <c r="A15" s="81"/>
      <c r="B15" s="84" t="s">
        <v>30</v>
      </c>
      <c r="C15" s="84"/>
      <c r="E15" s="86"/>
      <c r="F15" s="86"/>
      <c r="G15" s="81"/>
      <c r="H15" s="81"/>
      <c r="I15" s="81" t="s">
        <v>32</v>
      </c>
      <c r="J15" s="81"/>
      <c r="K15" s="81"/>
    </row>
  </sheetData>
  <protectedRanges>
    <protectedRange sqref="H11:H12" name="Obseg4"/>
    <protectedRange sqref="C4:C5" name="Obseg1"/>
    <protectedRange sqref="E11:F12" name="Obseg2"/>
    <protectedRange sqref="C15" name="Obseg3"/>
  </protectedRanges>
  <pageMargins left="0" right="0.70866141732283472" top="0.74803149606299213" bottom="0.74803149606299213" header="0.31496062992125984" footer="0.31496062992125984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0BE17-CE7B-4965-A24A-F33F6FF08C3D}">
  <dimension ref="A1:K14"/>
  <sheetViews>
    <sheetView tabSelected="1" workbookViewId="0">
      <selection activeCell="C1" sqref="C1"/>
    </sheetView>
  </sheetViews>
  <sheetFormatPr baseColWidth="10" defaultColWidth="8.83203125" defaultRowHeight="15"/>
  <cols>
    <col min="1" max="1" width="2.6640625" style="85" customWidth="1"/>
    <col min="2" max="2" width="4.33203125" style="85" customWidth="1"/>
    <col min="3" max="3" width="37.1640625" style="83" customWidth="1"/>
    <col min="4" max="4" width="3.83203125" style="85" customWidth="1"/>
    <col min="5" max="5" width="27.83203125" style="85" customWidth="1"/>
    <col min="6" max="6" width="19.1640625" style="85" customWidth="1"/>
    <col min="7" max="7" width="12.83203125" style="85" bestFit="1" customWidth="1"/>
    <col min="8" max="8" width="12.5" style="85" customWidth="1"/>
    <col min="9" max="9" width="7.5" style="85" customWidth="1"/>
    <col min="10" max="10" width="13.6640625" style="85" customWidth="1"/>
    <col min="11" max="11" width="16.6640625" style="85" customWidth="1"/>
  </cols>
  <sheetData>
    <row r="1" spans="1:11">
      <c r="A1" s="47"/>
      <c r="B1" s="48" t="s">
        <v>405</v>
      </c>
      <c r="C1" s="47"/>
      <c r="D1" s="48"/>
      <c r="E1" s="49"/>
      <c r="F1" s="49"/>
      <c r="G1" s="49"/>
      <c r="H1" s="49"/>
      <c r="I1" s="50"/>
      <c r="J1" s="50"/>
      <c r="K1" s="50"/>
    </row>
    <row r="2" spans="1:11">
      <c r="A2" s="47"/>
      <c r="B2" s="53"/>
      <c r="C2" s="52" t="s">
        <v>490</v>
      </c>
      <c r="D2" s="53"/>
      <c r="E2" s="49"/>
      <c r="F2" s="49"/>
      <c r="G2" s="49"/>
      <c r="H2" s="49"/>
      <c r="I2" s="50"/>
      <c r="J2" s="50"/>
      <c r="K2" s="50"/>
    </row>
    <row r="3" spans="1:11">
      <c r="A3" s="47"/>
      <c r="B3" s="89"/>
      <c r="C3" s="49"/>
      <c r="D3" s="49"/>
      <c r="E3" s="49"/>
      <c r="F3" s="49"/>
      <c r="G3" s="49"/>
      <c r="H3" s="49"/>
      <c r="I3" s="50"/>
      <c r="J3" s="107" t="s">
        <v>398</v>
      </c>
      <c r="K3" s="50"/>
    </row>
    <row r="4" spans="1:11">
      <c r="A4" s="47"/>
      <c r="B4" s="90" t="s">
        <v>1</v>
      </c>
      <c r="C4" s="49"/>
      <c r="D4" s="49"/>
      <c r="E4" s="49"/>
      <c r="F4" s="49"/>
      <c r="G4" s="49"/>
      <c r="H4" s="54"/>
      <c r="I4" s="55"/>
      <c r="J4" s="55"/>
      <c r="K4" s="55"/>
    </row>
    <row r="5" spans="1:11">
      <c r="A5" s="47"/>
      <c r="B5" s="89"/>
      <c r="C5" s="49"/>
      <c r="D5" s="49"/>
      <c r="E5" s="49"/>
      <c r="F5" s="49"/>
      <c r="G5" s="49"/>
      <c r="H5" s="54"/>
      <c r="I5" s="55"/>
      <c r="J5" s="55"/>
      <c r="K5" s="55"/>
    </row>
    <row r="6" spans="1:11">
      <c r="A6" s="47"/>
      <c r="B6" s="89"/>
      <c r="C6" s="49"/>
      <c r="D6" s="49"/>
      <c r="E6" s="49"/>
      <c r="F6" s="49"/>
      <c r="G6" s="49"/>
      <c r="H6" s="49"/>
      <c r="I6" s="50"/>
      <c r="J6" s="50"/>
      <c r="K6" s="50"/>
    </row>
    <row r="7" spans="1:11">
      <c r="A7" s="91"/>
      <c r="B7" s="89"/>
      <c r="C7" s="49"/>
      <c r="D7" s="49"/>
      <c r="E7" s="56" t="s">
        <v>2</v>
      </c>
      <c r="F7" s="56"/>
      <c r="G7" s="57"/>
      <c r="H7" s="57"/>
      <c r="I7" s="58"/>
      <c r="J7" s="58"/>
      <c r="K7" s="58"/>
    </row>
    <row r="8" spans="1:11">
      <c r="A8" s="91"/>
      <c r="B8" s="89"/>
      <c r="C8" s="49"/>
      <c r="D8" s="49"/>
      <c r="E8" s="59" t="s">
        <v>592</v>
      </c>
      <c r="F8" s="59"/>
      <c r="G8" s="59"/>
      <c r="H8" s="59"/>
      <c r="I8" s="58"/>
      <c r="J8" s="58"/>
      <c r="K8" s="58"/>
    </row>
    <row r="9" spans="1:11">
      <c r="A9" s="91"/>
      <c r="B9" s="89"/>
      <c r="C9" s="49"/>
      <c r="D9" s="49"/>
      <c r="E9" s="56"/>
      <c r="F9" s="56"/>
      <c r="G9" s="56"/>
      <c r="H9" s="56"/>
      <c r="I9" s="58"/>
      <c r="J9" s="58"/>
      <c r="K9" s="58"/>
    </row>
    <row r="10" spans="1:11">
      <c r="A10" s="92"/>
      <c r="B10" s="93" t="s">
        <v>3</v>
      </c>
      <c r="C10" s="60" t="s">
        <v>4</v>
      </c>
      <c r="D10" s="61" t="s">
        <v>5</v>
      </c>
      <c r="E10" s="62" t="s">
        <v>6</v>
      </c>
      <c r="F10" s="62" t="s">
        <v>396</v>
      </c>
      <c r="G10" s="62" t="s">
        <v>45</v>
      </c>
      <c r="H10" s="62" t="s">
        <v>8</v>
      </c>
      <c r="I10" s="62" t="s">
        <v>9</v>
      </c>
      <c r="J10" s="62" t="s">
        <v>10</v>
      </c>
      <c r="K10" s="62" t="s">
        <v>11</v>
      </c>
    </row>
    <row r="11" spans="1:11">
      <c r="A11" s="92"/>
      <c r="B11" s="63">
        <v>1</v>
      </c>
      <c r="C11" s="265" t="s">
        <v>570</v>
      </c>
      <c r="D11" s="65" t="s">
        <v>237</v>
      </c>
      <c r="E11" s="71"/>
      <c r="F11" s="71"/>
      <c r="G11" s="72">
        <v>12430</v>
      </c>
      <c r="H11" s="73"/>
      <c r="I11" s="74">
        <v>9.5</v>
      </c>
      <c r="J11" s="73">
        <f>H11*1.095</f>
        <v>0</v>
      </c>
      <c r="K11" s="75"/>
    </row>
    <row r="12" spans="1:11">
      <c r="A12" s="81"/>
      <c r="B12" s="99"/>
      <c r="C12" s="76" t="s">
        <v>385</v>
      </c>
      <c r="D12" s="77"/>
      <c r="E12" s="77"/>
      <c r="F12" s="77"/>
      <c r="G12" s="88">
        <f>SUM(G11:G11)</f>
        <v>12430</v>
      </c>
      <c r="H12" s="247"/>
      <c r="I12" s="247"/>
      <c r="J12" s="247"/>
      <c r="K12" s="248"/>
    </row>
    <row r="13" spans="1:11">
      <c r="A13" s="81"/>
      <c r="B13" s="81"/>
      <c r="C13" s="80"/>
      <c r="D13" s="81"/>
      <c r="E13" s="81"/>
      <c r="F13" s="81"/>
      <c r="G13" s="81"/>
      <c r="H13" s="81"/>
      <c r="I13" s="81"/>
      <c r="J13" s="81"/>
      <c r="K13" s="81"/>
    </row>
    <row r="14" spans="1:11">
      <c r="A14" s="81"/>
      <c r="B14" s="84" t="s">
        <v>30</v>
      </c>
      <c r="C14" s="84"/>
      <c r="E14" s="86"/>
      <c r="F14" s="86"/>
      <c r="G14" s="81"/>
      <c r="H14" s="81"/>
      <c r="I14" s="81" t="s">
        <v>32</v>
      </c>
      <c r="J14" s="81"/>
      <c r="K14" s="81"/>
    </row>
  </sheetData>
  <protectedRanges>
    <protectedRange sqref="H11" name="Obseg4"/>
    <protectedRange sqref="C4:C5" name="Obseg1"/>
    <protectedRange sqref="E11:F11" name="Obseg2"/>
    <protectedRange sqref="C14" name="Obseg3"/>
  </protectedRanges>
  <pageMargins left="0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11</vt:i4>
      </vt:variant>
    </vt:vector>
  </HeadingPairs>
  <TitlesOfParts>
    <vt:vector size="33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sklop</vt:lpstr>
      <vt:lpstr>17. sklop</vt:lpstr>
      <vt:lpstr>18. sklop</vt:lpstr>
      <vt:lpstr>19. sklop</vt:lpstr>
      <vt:lpstr>20. sklop</vt:lpstr>
      <vt:lpstr>21. sklop</vt:lpstr>
      <vt:lpstr>22. sklop</vt:lpstr>
      <vt:lpstr>'13. sklop'!Print_Area</vt:lpstr>
      <vt:lpstr>'14. sklop'!Print_Area</vt:lpstr>
      <vt:lpstr>'15. sklop'!Print_Area</vt:lpstr>
      <vt:lpstr>'16. sklop'!Print_Area</vt:lpstr>
      <vt:lpstr>'17. sklop'!Print_Area</vt:lpstr>
      <vt:lpstr>'18. sklop'!Print_Area</vt:lpstr>
      <vt:lpstr>'19. sklop'!Print_Area</vt:lpstr>
      <vt:lpstr>'2. sklop'!Print_Area</vt:lpstr>
      <vt:lpstr>'20. sklop'!Print_Area</vt:lpstr>
      <vt:lpstr>'21. sklop'!Print_Area</vt:lpstr>
      <vt:lpstr>'22. sklop'!Print_Area</vt:lpstr>
    </vt:vector>
  </TitlesOfParts>
  <Company>Vrtec Ribnica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Damjana Amon</dc:creator>
  <cp:lastModifiedBy>Microsoft Office User</cp:lastModifiedBy>
  <cp:lastPrinted>2022-05-30T11:19:13Z</cp:lastPrinted>
  <dcterms:created xsi:type="dcterms:W3CDTF">2021-12-27T11:45:33Z</dcterms:created>
  <dcterms:modified xsi:type="dcterms:W3CDTF">2022-06-15T07:40:33Z</dcterms:modified>
</cp:coreProperties>
</file>